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8.25.23/"/>
    </mc:Choice>
  </mc:AlternateContent>
  <xr:revisionPtr revIDLastSave="43" documentId="11_978EECDC6EBB0EAAF910A6344494290B17207E9F" xr6:coauthVersionLast="47" xr6:coauthVersionMax="47" xr10:uidLastSave="{54C6401E-17AE-4A61-9715-58847F2A9993}"/>
  <bookViews>
    <workbookView minimized="1" xWindow="1425" yWindow="1425" windowWidth="14400" windowHeight="11385" xr2:uid="{00000000-000D-0000-FFFF-FFFF00000000}"/>
  </bookViews>
  <sheets>
    <sheet name="VHVL3H" sheetId="7" r:id="rId1"/>
  </sheets>
  <definedNames>
    <definedName name="_xlnm.Print_Titles" localSheetId="0">VHVL3H!$11:$11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7" l="1"/>
  <c r="A14" i="7"/>
  <c r="A15" i="7"/>
  <c r="A16" i="7"/>
  <c r="A17" i="7"/>
  <c r="A18" i="7"/>
  <c r="A19" i="7"/>
  <c r="A20" i="7"/>
  <c r="A21" i="7"/>
  <c r="A22" i="7"/>
  <c r="A23" i="7"/>
  <c r="A24" i="7"/>
  <c r="A25" i="7"/>
  <c r="A26" i="7"/>
  <c r="A27" i="7"/>
  <c r="A28" i="7"/>
  <c r="A29" i="7"/>
  <c r="A30" i="7"/>
  <c r="A31" i="7"/>
  <c r="A32" i="7"/>
  <c r="A33" i="7"/>
  <c r="A34" i="7"/>
  <c r="A35" i="7"/>
  <c r="A36" i="7"/>
  <c r="A37" i="7"/>
  <c r="A38" i="7"/>
  <c r="A39" i="7"/>
  <c r="A40" i="7"/>
  <c r="A41" i="7"/>
  <c r="A42" i="7"/>
  <c r="A43" i="7"/>
  <c r="A44" i="7"/>
  <c r="A45" i="7"/>
  <c r="A46" i="7"/>
  <c r="A47" i="7"/>
  <c r="A48" i="7"/>
  <c r="A49" i="7"/>
  <c r="A50" i="7"/>
  <c r="A51" i="7"/>
  <c r="A52" i="7"/>
  <c r="A53" i="7"/>
  <c r="A54" i="7"/>
  <c r="A55" i="7"/>
  <c r="A56" i="7"/>
  <c r="A57" i="7"/>
  <c r="A58" i="7"/>
  <c r="A59" i="7"/>
  <c r="A60" i="7"/>
  <c r="A61" i="7"/>
  <c r="A62" i="7"/>
  <c r="A63" i="7"/>
  <c r="A12" i="7"/>
  <c r="AB63" i="7"/>
  <c r="V63" i="7"/>
  <c r="AB62" i="7"/>
  <c r="V62" i="7"/>
  <c r="AB61" i="7"/>
  <c r="V61" i="7"/>
  <c r="AB60" i="7"/>
  <c r="V60" i="7"/>
  <c r="AB59" i="7"/>
  <c r="V59" i="7"/>
  <c r="AB58" i="7"/>
  <c r="V58" i="7"/>
  <c r="AB57" i="7"/>
  <c r="V57" i="7"/>
  <c r="AB56" i="7"/>
  <c r="V56" i="7"/>
  <c r="AB55" i="7"/>
  <c r="V55" i="7"/>
  <c r="AB54" i="7"/>
  <c r="V54" i="7"/>
  <c r="AB53" i="7"/>
  <c r="V53" i="7"/>
  <c r="AB52" i="7"/>
  <c r="V52" i="7"/>
  <c r="AB51" i="7"/>
  <c r="V51" i="7"/>
  <c r="AB50" i="7"/>
  <c r="V50" i="7"/>
  <c r="AB49" i="7"/>
  <c r="V49" i="7"/>
  <c r="AB48" i="7"/>
  <c r="V48" i="7"/>
  <c r="AB47" i="7"/>
  <c r="V47" i="7"/>
  <c r="AB46" i="7"/>
  <c r="V46" i="7"/>
  <c r="AB45" i="7"/>
  <c r="V45" i="7"/>
  <c r="AB44" i="7"/>
  <c r="V44" i="7"/>
  <c r="AB43" i="7"/>
  <c r="V43" i="7"/>
  <c r="AB42" i="7"/>
  <c r="V42" i="7"/>
  <c r="AB41" i="7"/>
  <c r="V41" i="7"/>
  <c r="AB40" i="7"/>
  <c r="V40" i="7"/>
  <c r="AB39" i="7"/>
  <c r="V39" i="7"/>
  <c r="AB38" i="7"/>
  <c r="V38" i="7"/>
  <c r="AB37" i="7"/>
  <c r="V37" i="7"/>
  <c r="AB36" i="7"/>
  <c r="V36" i="7"/>
  <c r="AB35" i="7"/>
  <c r="V35" i="7"/>
  <c r="AB34" i="7"/>
  <c r="V34" i="7"/>
  <c r="AB33" i="7"/>
  <c r="V33" i="7"/>
  <c r="AB32" i="7"/>
  <c r="V32" i="7"/>
  <c r="AB31" i="7"/>
  <c r="V31" i="7"/>
  <c r="AB30" i="7"/>
  <c r="V30" i="7"/>
  <c r="AB29" i="7"/>
  <c r="V29" i="7"/>
  <c r="AB28" i="7"/>
  <c r="V28" i="7"/>
  <c r="AB27" i="7"/>
  <c r="V27" i="7"/>
  <c r="AB26" i="7"/>
  <c r="V26" i="7"/>
  <c r="AB25" i="7"/>
  <c r="V25" i="7"/>
  <c r="AB24" i="7"/>
  <c r="V24" i="7"/>
  <c r="AB23" i="7"/>
  <c r="V23" i="7"/>
  <c r="AB22" i="7"/>
  <c r="V22" i="7"/>
  <c r="AB21" i="7"/>
  <c r="V21" i="7"/>
  <c r="AB20" i="7"/>
  <c r="V20" i="7"/>
  <c r="AB19" i="7"/>
  <c r="V19" i="7"/>
  <c r="AB18" i="7"/>
  <c r="V18" i="7"/>
  <c r="AB17" i="7"/>
  <c r="V17" i="7"/>
  <c r="AB16" i="7"/>
  <c r="V16" i="7"/>
  <c r="AB15" i="7"/>
  <c r="V15" i="7"/>
  <c r="AB14" i="7"/>
  <c r="V14" i="7"/>
  <c r="AB13" i="7"/>
  <c r="V13" i="7"/>
  <c r="AB12" i="7"/>
  <c r="V12" i="7"/>
</calcChain>
</file>

<file path=xl/sharedStrings.xml><?xml version="1.0" encoding="utf-8"?>
<sst xmlns="http://schemas.openxmlformats.org/spreadsheetml/2006/main" count="912" uniqueCount="395">
  <si>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</si>
  <si>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</si>
  <si>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</si>
  <si>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</si>
  <si>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</si>
  <si>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</si>
  <si>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</si>
  <si>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</si>
  <si>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</si>
  <si>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</si>
  <si>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</si>
  <si>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</si>
  <si>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</si>
  <si>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</si>
  <si>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</si>
  <si>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</si>
  <si>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</si>
  <si>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</si>
  <si>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</si>
  <si>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Ngày ký</t>
  </si>
  <si>
    <t>Nam</t>
  </si>
  <si>
    <t>Tày</t>
  </si>
  <si>
    <t>Giỏi</t>
  </si>
  <si>
    <t>Bắc Giang</t>
  </si>
  <si>
    <t>Khá</t>
  </si>
  <si>
    <t>Hà Nội</t>
  </si>
  <si>
    <t>Hoàng Thị</t>
  </si>
  <si>
    <t>Ngọc</t>
  </si>
  <si>
    <t>Nguyễn Thị</t>
  </si>
  <si>
    <t>Huyền</t>
  </si>
  <si>
    <t>Anh</t>
  </si>
  <si>
    <t>Hiền</t>
  </si>
  <si>
    <t>Phạm Thị</t>
  </si>
  <si>
    <t>Tuyên Quang</t>
  </si>
  <si>
    <t>Thu</t>
  </si>
  <si>
    <t>Hằng</t>
  </si>
  <si>
    <t>Nguyễn Thị Thanh</t>
  </si>
  <si>
    <t>Vân</t>
  </si>
  <si>
    <t>Điều dưỡng</t>
  </si>
  <si>
    <t>Phương</t>
  </si>
  <si>
    <t>Huệ</t>
  </si>
  <si>
    <t>Giang</t>
  </si>
  <si>
    <t>Việt Nam</t>
  </si>
  <si>
    <t>Very good</t>
  </si>
  <si>
    <t xml:space="preserve"> Good</t>
  </si>
  <si>
    <t>Lan</t>
  </si>
  <si>
    <t>Mai</t>
  </si>
  <si>
    <t>Nguyen Thi Thanh Huong</t>
  </si>
  <si>
    <t>Tâm</t>
  </si>
  <si>
    <t>Ấn định danh sách có 52 sinh viên.</t>
  </si>
  <si>
    <t>Thái Nguyên, ngày 25 tháng 8 năm 2023</t>
  </si>
  <si>
    <t>Nguyễn Thùy</t>
  </si>
  <si>
    <t>Lê Thị</t>
  </si>
  <si>
    <t>Quyết định công nhận tốt nghiệp số 1829/QĐ-ĐHYD ngày 25/8/2023</t>
  </si>
  <si>
    <t>Thân Thị Lan</t>
  </si>
  <si>
    <t>16/11/1996</t>
  </si>
  <si>
    <t>Hà Bắc</t>
  </si>
  <si>
    <t>DTY/CN/01031</t>
  </si>
  <si>
    <t>DTY/CN/2023/00121</t>
  </si>
  <si>
    <t>ĐDVLVH - K3H</t>
  </si>
  <si>
    <t>1829/QĐ-ĐHYD ngày 25/8/2023</t>
  </si>
  <si>
    <t>DTY2037203010698</t>
  </si>
  <si>
    <t>Than Thi Lan Anh</t>
  </si>
  <si>
    <t>Trần Thị Mỹ</t>
  </si>
  <si>
    <t>Dung</t>
  </si>
  <si>
    <t>23/08/1998</t>
  </si>
  <si>
    <t>Hải Dương</t>
  </si>
  <si>
    <t>DTY/CN/01032</t>
  </si>
  <si>
    <t>DTY/CN/2023/00122</t>
  </si>
  <si>
    <t>DTY2037203010736</t>
  </si>
  <si>
    <t>Tran Thi My Dung</t>
  </si>
  <si>
    <t>Ngô Thị Tuyết</t>
  </si>
  <si>
    <t>26/08/1994</t>
  </si>
  <si>
    <t>Hà Tây</t>
  </si>
  <si>
    <t>DTY/CN/01033</t>
  </si>
  <si>
    <t>DTY/CN/2023/00123</t>
  </si>
  <si>
    <t>DTY2037203010744</t>
  </si>
  <si>
    <t>Ngo Thi Tuyet Mai</t>
  </si>
  <si>
    <t>Đàm Anh</t>
  </si>
  <si>
    <t>Tú</t>
  </si>
  <si>
    <t>15/01/1993</t>
  </si>
  <si>
    <t>DTY/CN/01034</t>
  </si>
  <si>
    <t>DTY/CN/2023/00124</t>
  </si>
  <si>
    <t>DTY2037203010711</t>
  </si>
  <si>
    <t>Dam Anh Tu</t>
  </si>
  <si>
    <t>Kiều Thị Thu</t>
  </si>
  <si>
    <t>Thủy</t>
  </si>
  <si>
    <t>03/02/1991</t>
  </si>
  <si>
    <t>DTY/CN/01035</t>
  </si>
  <si>
    <t>DTY/CN/2023/00125</t>
  </si>
  <si>
    <t>DTY2037203010714</t>
  </si>
  <si>
    <t>Kieu Thi Thu Thuy</t>
  </si>
  <si>
    <t>Trần Huyền</t>
  </si>
  <si>
    <t>Trang</t>
  </si>
  <si>
    <t>27/12/1992</t>
  </si>
  <si>
    <t>DTY/CN/01036</t>
  </si>
  <si>
    <t>DTY/CN/2023/00126</t>
  </si>
  <si>
    <t>DTY2037203010752</t>
  </si>
  <si>
    <t>Tran Huyen Trang</t>
  </si>
  <si>
    <t>Chu Thị Lan</t>
  </si>
  <si>
    <t>26/08/1992</t>
  </si>
  <si>
    <t>DTY/CN/01037</t>
  </si>
  <si>
    <t>DTY/CN/2023/00127</t>
  </si>
  <si>
    <t>DTY2037203010735</t>
  </si>
  <si>
    <t>Chu Thi Lan Anh</t>
  </si>
  <si>
    <t>Đặng Huyền</t>
  </si>
  <si>
    <t>24/08/1986</t>
  </si>
  <si>
    <t>DTY/CN/01038</t>
  </si>
  <si>
    <t>DTY/CN/2023/00128</t>
  </si>
  <si>
    <t>DTY2037203010699</t>
  </si>
  <si>
    <t>Dang Huyen Anh</t>
  </si>
  <si>
    <t>Phạm Thị Phương</t>
  </si>
  <si>
    <t>23/09/1979</t>
  </si>
  <si>
    <t>DTY/CN/01039</t>
  </si>
  <si>
    <t>DTY/CN/2023/00129</t>
  </si>
  <si>
    <t>DTY2037203010734</t>
  </si>
  <si>
    <t>Pham Thi Phuong Anh</t>
  </si>
  <si>
    <t>Trần Thị Ngọc</t>
  </si>
  <si>
    <t>Báu</t>
  </si>
  <si>
    <t>19/08/1988</t>
  </si>
  <si>
    <t>Nghệ An</t>
  </si>
  <si>
    <t>DTY/CN/01040</t>
  </si>
  <si>
    <t>DTY/CN/2023/00130</t>
  </si>
  <si>
    <t>DTY2037203010716</t>
  </si>
  <si>
    <t>Tran Thi Ngoc Bau</t>
  </si>
  <si>
    <t>Cúc</t>
  </si>
  <si>
    <t>08/10/1986</t>
  </si>
  <si>
    <t>Thanh Hóa</t>
  </si>
  <si>
    <t>DTY/CN/01041</t>
  </si>
  <si>
    <t>DTY/CN/2023/00131</t>
  </si>
  <si>
    <t>DTY2037203010700</t>
  </si>
  <si>
    <t>Pham Thi Cuc</t>
  </si>
  <si>
    <t>Châm</t>
  </si>
  <si>
    <t>28/12/1989</t>
  </si>
  <si>
    <t>DTY/CN/01042</t>
  </si>
  <si>
    <t>DTY/CN/2023/00132</t>
  </si>
  <si>
    <t>DTY2037203010717</t>
  </si>
  <si>
    <t>Le Thi Cham</t>
  </si>
  <si>
    <t>Nguyễn Thị Mỹ</t>
  </si>
  <si>
    <t>Châu</t>
  </si>
  <si>
    <t>05/12/1982</t>
  </si>
  <si>
    <t>DTY/CN/01043</t>
  </si>
  <si>
    <t>DTY/CN/2023/00133</t>
  </si>
  <si>
    <t>DTY2037203010701</t>
  </si>
  <si>
    <t>Nguyen Thi My Chau</t>
  </si>
  <si>
    <t>Thẩm Hương</t>
  </si>
  <si>
    <t>04/11/1998</t>
  </si>
  <si>
    <t>DTY/CN/01044</t>
  </si>
  <si>
    <t>DTY/CN/2023/00134</t>
  </si>
  <si>
    <t>DTY2037203010718</t>
  </si>
  <si>
    <t>Tham Huong Giang</t>
  </si>
  <si>
    <t>Nguyễn Thị Thu</t>
  </si>
  <si>
    <t>30/11/1989</t>
  </si>
  <si>
    <t>DTY/CN/01045</t>
  </si>
  <si>
    <t>DTY/CN/2023/00135</t>
  </si>
  <si>
    <t>DTY2037203010737</t>
  </si>
  <si>
    <t>Nguyen Thi Thu Hang</t>
  </si>
  <si>
    <t>Dương Thị</t>
  </si>
  <si>
    <t>Hiên</t>
  </si>
  <si>
    <t>17/04/1991</t>
  </si>
  <si>
    <t>DTY/CN/01046</t>
  </si>
  <si>
    <t>DTY/CN/2023/00136</t>
  </si>
  <si>
    <t>DTY2037203010702</t>
  </si>
  <si>
    <t>Duong Thi Hien</t>
  </si>
  <si>
    <t>29/08/1983</t>
  </si>
  <si>
    <t>Hà Sơn Bình</t>
  </si>
  <si>
    <t>DTY/CN/01047</t>
  </si>
  <si>
    <t>DTY/CN/2023/00137</t>
  </si>
  <si>
    <t>DTY2037203010738</t>
  </si>
  <si>
    <t>Nguyen Thi Thu Hien</t>
  </si>
  <si>
    <t>Lê Văn</t>
  </si>
  <si>
    <t>Huân</t>
  </si>
  <si>
    <t>19/04/1989</t>
  </si>
  <si>
    <t>DTY/CN/01048</t>
  </si>
  <si>
    <t>DTY/CN/2023/00138</t>
  </si>
  <si>
    <t>DTY2037203010719</t>
  </si>
  <si>
    <t>Le Van Huan</t>
  </si>
  <si>
    <t>Nguyễn Kim</t>
  </si>
  <si>
    <t>Huế</t>
  </si>
  <si>
    <t>19/02/1990</t>
  </si>
  <si>
    <t>DTY/CN/01049</t>
  </si>
  <si>
    <t>DTY/CN/2023/00139</t>
  </si>
  <si>
    <t>DTY2037203010720</t>
  </si>
  <si>
    <t>Nguyen Kim Hue</t>
  </si>
  <si>
    <t>25/07/1990</t>
  </si>
  <si>
    <t>DTY/CN/01050</t>
  </si>
  <si>
    <t>DTY/CN/2023/00140</t>
  </si>
  <si>
    <t>DTY2037203010703</t>
  </si>
  <si>
    <t>Nguyen Thi Hue</t>
  </si>
  <si>
    <t>Chu Cao</t>
  </si>
  <si>
    <t>Huy</t>
  </si>
  <si>
    <t>06/11/1992</t>
  </si>
  <si>
    <t>DTY/CN/01051</t>
  </si>
  <si>
    <t>DTY/CN/2023/00141</t>
  </si>
  <si>
    <t>DTY2037203010704</t>
  </si>
  <si>
    <t>Chu Cao Huy</t>
  </si>
  <si>
    <t>23/06/1983</t>
  </si>
  <si>
    <t>DTY/CN/01052</t>
  </si>
  <si>
    <t>DTY/CN/2023/00142</t>
  </si>
  <si>
    <t>DTY2037203010739</t>
  </si>
  <si>
    <t>Nguyen Thi Huy</t>
  </si>
  <si>
    <t>24/07/1989</t>
  </si>
  <si>
    <t>DTY/CN/01053</t>
  </si>
  <si>
    <t>DTY/CN/2023/00143</t>
  </si>
  <si>
    <t>DTY2037203010740</t>
  </si>
  <si>
    <t>Pham Thi Huyen</t>
  </si>
  <si>
    <t>Nguyễn Thị Lan</t>
  </si>
  <si>
    <t>Hương</t>
  </si>
  <si>
    <t>09/09/1995</t>
  </si>
  <si>
    <t>DTY/CN/01054</t>
  </si>
  <si>
    <t>DTY/CN/2023/00144</t>
  </si>
  <si>
    <t>DTY2037203010742</t>
  </si>
  <si>
    <t>Nguyen Thi Lan Huong</t>
  </si>
  <si>
    <t>27/02/1985</t>
  </si>
  <si>
    <t>DTY/CN/01055</t>
  </si>
  <si>
    <t>DTY/CN/2023/00145</t>
  </si>
  <si>
    <t>DTY2037203010741</t>
  </si>
  <si>
    <t>Nguyễn Thị Hoàng</t>
  </si>
  <si>
    <t>29/10/1996</t>
  </si>
  <si>
    <t>Bắc Ninh</t>
  </si>
  <si>
    <t>DTY/CN/01056</t>
  </si>
  <si>
    <t>DTY/CN/2023/00146</t>
  </si>
  <si>
    <t>DTY2037203010705</t>
  </si>
  <si>
    <t>Nguyen Thi Hoang Lan</t>
  </si>
  <si>
    <t>Nguyễn Thị Phong</t>
  </si>
  <si>
    <t>26/03/1979</t>
  </si>
  <si>
    <t>DTY/CN/01057</t>
  </si>
  <si>
    <t>DTY/CN/2023/00147</t>
  </si>
  <si>
    <t>DTY2037203010721</t>
  </si>
  <si>
    <t>Nguyen Thi Phong Lan</t>
  </si>
  <si>
    <t>Lê</t>
  </si>
  <si>
    <t>11/06/1991</t>
  </si>
  <si>
    <t>DTY/CN/01058</t>
  </si>
  <si>
    <t>DTY/CN/2023/00148</t>
  </si>
  <si>
    <t>DTY2037203010722</t>
  </si>
  <si>
    <t>Hoang Thi Le</t>
  </si>
  <si>
    <t>Phạm Thị Thu</t>
  </si>
  <si>
    <t>18/07/1982</t>
  </si>
  <si>
    <t>Vĩnh Phú</t>
  </si>
  <si>
    <t>DTY/CN/01059</t>
  </si>
  <si>
    <t>DTY/CN/2023/00149</t>
  </si>
  <si>
    <t>DTY2037203010706</t>
  </si>
  <si>
    <t>Pham Thi Thu Le</t>
  </si>
  <si>
    <t>Lương</t>
  </si>
  <si>
    <t>11/10/1992</t>
  </si>
  <si>
    <t>DTY/CN/01060</t>
  </si>
  <si>
    <t>DTY/CN/2023/00150</t>
  </si>
  <si>
    <t>DTY2037203010743</t>
  </si>
  <si>
    <t>Nguyen Thuy Luong</t>
  </si>
  <si>
    <t>Mạnh</t>
  </si>
  <si>
    <t>05/11/1990</t>
  </si>
  <si>
    <t>DTY/CN/01061</t>
  </si>
  <si>
    <t>DTY/CN/2023/00151</t>
  </si>
  <si>
    <t>DTY2037203010745</t>
  </si>
  <si>
    <t>Nguyen Thi Manh</t>
  </si>
  <si>
    <t>Phạm Ngọc</t>
  </si>
  <si>
    <t>20/11/1995</t>
  </si>
  <si>
    <t>DTY/CN/01062</t>
  </si>
  <si>
    <t>DTY/CN/2023/00152</t>
  </si>
  <si>
    <t>DTY2037203010707</t>
  </si>
  <si>
    <t>Pham Ngoc Manh</t>
  </si>
  <si>
    <t>Lương Thị</t>
  </si>
  <si>
    <t>21/04/1987</t>
  </si>
  <si>
    <t>DTY/CN/01063</t>
  </si>
  <si>
    <t>DTY/CN/2023/00153</t>
  </si>
  <si>
    <t>DTY2037203010747</t>
  </si>
  <si>
    <t>Luong Thi Ngoc</t>
  </si>
  <si>
    <t>Vũ Hồng</t>
  </si>
  <si>
    <t>10/02/1987</t>
  </si>
  <si>
    <t>Nam Định</t>
  </si>
  <si>
    <t>DTY/CN/01064</t>
  </si>
  <si>
    <t>DTY/CN/2023/00154</t>
  </si>
  <si>
    <t>DTY2037203010746</t>
  </si>
  <si>
    <t>Vu Hong Ngoc</t>
  </si>
  <si>
    <t>Nguyệt</t>
  </si>
  <si>
    <t>19/11/1978</t>
  </si>
  <si>
    <t>DTY/CN/01065</t>
  </si>
  <si>
    <t>DTY/CN/2023/00155</t>
  </si>
  <si>
    <t>DTY2037203010708</t>
  </si>
  <si>
    <t>Nguyen Thi Thanh Nguyet</t>
  </si>
  <si>
    <t>Cao Bình</t>
  </si>
  <si>
    <t>26/10/1981</t>
  </si>
  <si>
    <t>Hà Nam Ninh</t>
  </si>
  <si>
    <t>DTY/CN/01066</t>
  </si>
  <si>
    <t>DTY/CN/2023/00156</t>
  </si>
  <si>
    <t>DTY2037203010709</t>
  </si>
  <si>
    <t>Cao Binh Phuong</t>
  </si>
  <si>
    <t>Tô Lan</t>
  </si>
  <si>
    <t>26/07/1994</t>
  </si>
  <si>
    <t>DTY/CN/01067</t>
  </si>
  <si>
    <t>DTY/CN/2023/00157</t>
  </si>
  <si>
    <t>DTY2037203010724</t>
  </si>
  <si>
    <t>To Lan Phuong</t>
  </si>
  <si>
    <t>Nguyễn Văn</t>
  </si>
  <si>
    <t>Quyền</t>
  </si>
  <si>
    <t>07/05/1988</t>
  </si>
  <si>
    <t>DTY/CN/01068</t>
  </si>
  <si>
    <t>DTY/CN/2023/00158</t>
  </si>
  <si>
    <t>DTY2037203010748</t>
  </si>
  <si>
    <t>Nguyen Van Quyen</t>
  </si>
  <si>
    <t>Đặng Ngọc</t>
  </si>
  <si>
    <t>Quỳnh</t>
  </si>
  <si>
    <t>01/10/1992</t>
  </si>
  <si>
    <t>DTY/CN/01069</t>
  </si>
  <si>
    <t>DTY/CN/2023/00159</t>
  </si>
  <si>
    <t>DTY2037203010749</t>
  </si>
  <si>
    <t>Dang Ngoc Quynh</t>
  </si>
  <si>
    <t>08/04/1986</t>
  </si>
  <si>
    <t>DTY/CN/01070</t>
  </si>
  <si>
    <t>DTY/CN/2023/00160</t>
  </si>
  <si>
    <t>DTY2037203010725</t>
  </si>
  <si>
    <t>Nguyen Thi Quynh</t>
  </si>
  <si>
    <t>Sen</t>
  </si>
  <si>
    <t>07/05/1990</t>
  </si>
  <si>
    <t>DTY/CN/01071</t>
  </si>
  <si>
    <t>DTY/CN/2023/00161</t>
  </si>
  <si>
    <t>DTY2037203010710</t>
  </si>
  <si>
    <t>Le Thi Sen</t>
  </si>
  <si>
    <t>Phan Thị</t>
  </si>
  <si>
    <t>16/12/1980</t>
  </si>
  <si>
    <t>DTY/CN/01072</t>
  </si>
  <si>
    <t>DTY/CN/2023/00162</t>
  </si>
  <si>
    <t>DTY2037203010726</t>
  </si>
  <si>
    <t>Phan Thi Tam</t>
  </si>
  <si>
    <t>Đỗ Thị</t>
  </si>
  <si>
    <t>Tuyết</t>
  </si>
  <si>
    <t>26/08/1995</t>
  </si>
  <si>
    <t>DTY/CN/01073</t>
  </si>
  <si>
    <t>DTY/CN/2023/00163</t>
  </si>
  <si>
    <t>DTY2037203010712</t>
  </si>
  <si>
    <t>Do Thi Tuyet</t>
  </si>
  <si>
    <t>Tạ Thị Ánh</t>
  </si>
  <si>
    <t>08/05/1989</t>
  </si>
  <si>
    <t>Thái Bình</t>
  </si>
  <si>
    <t>DTY/CN/01074</t>
  </si>
  <si>
    <t>DTY/CN/2023/00164</t>
  </si>
  <si>
    <t>DTY2037203010727</t>
  </si>
  <si>
    <t>Ta Thi Anh Tuyet</t>
  </si>
  <si>
    <t>Lường Đức</t>
  </si>
  <si>
    <t>Thắng</t>
  </si>
  <si>
    <t>21/09/1992</t>
  </si>
  <si>
    <t>Bắc Thái</t>
  </si>
  <si>
    <t>DTY/CN/01075</t>
  </si>
  <si>
    <t>DTY/CN/2023/00165</t>
  </si>
  <si>
    <t>DTY2037203010750</t>
  </si>
  <si>
    <t>Luong Duc Thang</t>
  </si>
  <si>
    <t>Đỗ Thị Giáng</t>
  </si>
  <si>
    <t>29/09/1977</t>
  </si>
  <si>
    <t>DTY/CN/01076</t>
  </si>
  <si>
    <t>DTY/CN/2023/00166</t>
  </si>
  <si>
    <t>DTY2037203010713</t>
  </si>
  <si>
    <t>Do Thi Giang Thu</t>
  </si>
  <si>
    <t>21/09/1988</t>
  </si>
  <si>
    <t>DTY/CN/01077</t>
  </si>
  <si>
    <t>DTY/CN/2023/00167</t>
  </si>
  <si>
    <t>DTY2037203010730</t>
  </si>
  <si>
    <t>Nguyen Thi Trang</t>
  </si>
  <si>
    <t>Vũ Thị</t>
  </si>
  <si>
    <t>25/07/1994</t>
  </si>
  <si>
    <t>Hưng Yên</t>
  </si>
  <si>
    <t>DTY/CN/01078</t>
  </si>
  <si>
    <t>DTY/CN/2023/00168</t>
  </si>
  <si>
    <t>DTY2037203010729</t>
  </si>
  <si>
    <t>Vu Thi Trang</t>
  </si>
  <si>
    <t>19/01/1982</t>
  </si>
  <si>
    <t>DTY/CN/01079</t>
  </si>
  <si>
    <t>DTY/CN/2023/00169</t>
  </si>
  <si>
    <t>DTY2037203010715</t>
  </si>
  <si>
    <t>Nguyen Thi Van</t>
  </si>
  <si>
    <t>Phạm Thị Hồng</t>
  </si>
  <si>
    <t>12/10/1984</t>
  </si>
  <si>
    <t>DTY/CN/01080</t>
  </si>
  <si>
    <t>DTY/CN/2023/00170</t>
  </si>
  <si>
    <t>DTY2037203010731</t>
  </si>
  <si>
    <t>Pham Thi Hong Van</t>
  </si>
  <si>
    <t>Vương Thị Hồng</t>
  </si>
  <si>
    <t>17/10/1989</t>
  </si>
  <si>
    <t>DTY/CN/01081</t>
  </si>
  <si>
    <t>DTY/CN/2023/00171</t>
  </si>
  <si>
    <t>DTY2037203010732</t>
  </si>
  <si>
    <t>Vuong Thi Hong Van</t>
  </si>
  <si>
    <t>Yến</t>
  </si>
  <si>
    <t>19/07/1987</t>
  </si>
  <si>
    <t xml:space="preserve">Thái Nguyên </t>
  </si>
  <si>
    <t>DTY/CN/01082</t>
  </si>
  <si>
    <t>DTY/CN/2023/00172</t>
  </si>
  <si>
    <t>DTY2037203010733</t>
  </si>
  <si>
    <t>Nguyen Thi Yen</t>
  </si>
  <si>
    <t>Ký xác nhận (ghi rõ họ tên)</t>
  </si>
  <si>
    <t xml:space="preserve">ĐIỀU DƯỠNG TẠI CHỨC LIÊN THÔNG CAO ĐẲNG - KHÓA 3 </t>
  </si>
  <si>
    <t xml:space="preserve">DANH SÁCH TỐT NGHIỆP NGÀNH CỬ NHÂN ĐIỀU DƯỠNG VỪA HỌC VỪA LÀM  - LỚP 3H </t>
  </si>
  <si>
    <t xml:space="preserve">Hình thức đào tạo: </t>
  </si>
  <si>
    <t xml:space="preserve">Vừa làm vừa học </t>
  </si>
  <si>
    <t xml:space="preserve">Khóa học: </t>
  </si>
  <si>
    <t>2020 - 2022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</si>
</sst>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8" x14ac:knownFonts="1">
    <font>
      <sz val="10"/>
      <color indexed="8"/>
      <name val="Arial"/>
    </font>
    <font>
      <sz val="10"/>
      <color indexed="8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  <charset val="163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0"/>
      <name val="Arial"/>
      <family val="2"/>
      <charset val="163"/>
      <scheme val="minor"/>
    </font>
    <font>
      <sz val="8"/>
      <name val="Arial"/>
      <family val="2"/>
      <charset val="163"/>
      <scheme val="minor"/>
    </font>
    <font>
      <b/>
      <sz val="10"/>
      <color rgb="FFFF0000"/>
      <name val="Times New Roman"/>
      <family val="1"/>
    </font>
    <font>
      <b/>
      <sz val="10"/>
      <color rgb="FF0000FF"/>
      <name val="Times New Roman"/>
      <family val="1"/>
    </font>
    <font>
      <b/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86">
    <xf numFmtId="0" fontId="0" fillId="0" borderId="0" xfId="0"/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/>
    <xf numFmtId="0" fontId="12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49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/>
    </xf>
    <xf numFmtId="49" fontId="4" fillId="2" borderId="3" xfId="0" applyNumberFormat="1" applyFont="1" applyFill="1" applyBorder="1" applyAlignment="1">
      <alignment wrapText="1"/>
    </xf>
    <xf numFmtId="49" fontId="4" fillId="2" borderId="4" xfId="0" applyNumberFormat="1" applyFont="1" applyFill="1" applyBorder="1" applyAlignment="1">
      <alignment wrapText="1"/>
    </xf>
    <xf numFmtId="49" fontId="4" fillId="2" borderId="2" xfId="0" applyNumberFormat="1" applyFont="1" applyFill="1" applyBorder="1" applyAlignment="1">
      <alignment wrapText="1"/>
    </xf>
    <xf numFmtId="49" fontId="16" fillId="2" borderId="2" xfId="0" applyNumberFormat="1" applyFont="1" applyFill="1" applyBorder="1" applyAlignment="1">
      <alignment horizontal="center"/>
    </xf>
    <xf numFmtId="0" fontId="7" fillId="2" borderId="2" xfId="0" quotePrefix="1" applyFont="1" applyFill="1" applyBorder="1" applyAlignment="1">
      <alignment horizontal="center"/>
    </xf>
    <xf numFmtId="0" fontId="15" fillId="2" borderId="2" xfId="0" quotePrefix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1" fillId="2" borderId="0" xfId="0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7" fillId="2" borderId="2" xfId="0" quotePrefix="1" applyFont="1" applyFill="1" applyBorder="1"/>
    <xf numFmtId="0" fontId="3" fillId="2" borderId="0" xfId="0" applyFont="1" applyFill="1" applyAlignment="1">
      <alignment wrapText="1"/>
    </xf>
    <xf numFmtId="0" fontId="3" fillId="2" borderId="0" xfId="0" applyFont="1" applyFill="1"/>
    <xf numFmtId="49" fontId="5" fillId="2" borderId="3" xfId="0" applyNumberFormat="1" applyFont="1" applyFill="1" applyBorder="1" applyAlignment="1">
      <alignment wrapText="1"/>
    </xf>
    <xf numFmtId="49" fontId="5" fillId="2" borderId="4" xfId="0" applyNumberFormat="1" applyFont="1" applyFill="1" applyBorder="1" applyAlignment="1">
      <alignment wrapText="1"/>
    </xf>
    <xf numFmtId="49" fontId="5" fillId="2" borderId="2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/>
    <xf numFmtId="49" fontId="13" fillId="2" borderId="0" xfId="0" applyNumberFormat="1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14" fillId="2" borderId="0" xfId="0" applyFont="1" applyFill="1"/>
    <xf numFmtId="0" fontId="9" fillId="2" borderId="0" xfId="0" applyFont="1" applyFill="1" applyAlignment="1">
      <alignment horizontal="center" wrapText="1"/>
    </xf>
    <xf numFmtId="0" fontId="9" fillId="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2" borderId="0" xfId="0" quotePrefix="1" applyFont="1" applyFill="1" applyAlignment="1">
      <alignment horizontal="left" wrapText="1"/>
    </xf>
    <xf numFmtId="0" fontId="4" fillId="3" borderId="2" xfId="0" applyFont="1" applyFill="1" applyBorder="1" applyAlignment="1">
      <alignment horizontal="center"/>
    </xf>
    <xf numFmtId="49" fontId="4" fillId="3" borderId="3" xfId="0" applyNumberFormat="1" applyFont="1" applyFill="1" applyBorder="1" applyAlignment="1">
      <alignment wrapText="1"/>
    </xf>
    <xf numFmtId="49" fontId="4" fillId="3" borderId="4" xfId="0" applyNumberFormat="1" applyFont="1" applyFill="1" applyBorder="1" applyAlignment="1">
      <alignment wrapText="1"/>
    </xf>
    <xf numFmtId="49" fontId="4" fillId="3" borderId="2" xfId="0" applyNumberFormat="1" applyFont="1" applyFill="1" applyBorder="1" applyAlignment="1">
      <alignment horizontal="center" wrapText="1"/>
    </xf>
    <xf numFmtId="49" fontId="4" fillId="3" borderId="2" xfId="0" applyNumberFormat="1" applyFont="1" applyFill="1" applyBorder="1" applyAlignment="1">
      <alignment wrapText="1"/>
    </xf>
    <xf numFmtId="49" fontId="16" fillId="3" borderId="2" xfId="0" applyNumberFormat="1" applyFont="1" applyFill="1" applyBorder="1" applyAlignment="1">
      <alignment horizontal="center"/>
    </xf>
    <xf numFmtId="0" fontId="7" fillId="3" borderId="2" xfId="0" quotePrefix="1" applyFont="1" applyFill="1" applyBorder="1" applyAlignment="1">
      <alignment horizontal="center"/>
    </xf>
    <xf numFmtId="0" fontId="15" fillId="3" borderId="2" xfId="0" quotePrefix="1" applyFont="1" applyFill="1" applyBorder="1" applyAlignment="1">
      <alignment horizontal="center"/>
    </xf>
    <xf numFmtId="0" fontId="17" fillId="3" borderId="2" xfId="0" quotePrefix="1" applyFont="1" applyFill="1" applyBorder="1"/>
    <xf numFmtId="2" fontId="4" fillId="3" borderId="2" xfId="0" applyNumberFormat="1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center" wrapText="1"/>
    </xf>
    <xf numFmtId="2" fontId="6" fillId="3" borderId="2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wrapText="1"/>
    </xf>
    <xf numFmtId="0" fontId="3" fillId="3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7" fillId="2" borderId="0" xfId="0" quotePrefix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1</xdr:row>
      <xdr:rowOff>124460</xdr:rowOff>
    </xdr:from>
    <xdr:to>
      <xdr:col>3</xdr:col>
      <xdr:colOff>180975</xdr:colOff>
      <xdr:row>1</xdr:row>
      <xdr:rowOff>128270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603250" y="283210"/>
          <a:ext cx="12795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E163"/>
  <sheetViews>
    <sheetView tabSelected="1" zoomScaleNormal="100" workbookViewId="0">
      <selection activeCell="B7" sqref="B7"/>
    </sheetView>
  </sheetViews>
  <sheetFormatPr defaultColWidth="9.140625" defaultRowHeight="12.75" customHeight="1" x14ac:dyDescent="0.2"/>
  <cols>
    <col min="1" max="1" width="4.28515625" style="59" customWidth="1"/>
    <col min="2" max="2" width="15.28515625" style="8" customWidth="1"/>
    <col min="3" max="3" width="6.5703125" style="8" customWidth="1"/>
    <col min="4" max="4" width="10.28515625" style="3" customWidth="1"/>
    <col min="5" max="5" width="10.42578125" style="8" customWidth="1"/>
    <col min="6" max="6" width="4.42578125" style="3" customWidth="1"/>
    <col min="7" max="7" width="6.140625" style="3" customWidth="1"/>
    <col min="8" max="8" width="7.7109375" style="8" customWidth="1"/>
    <col min="9" max="9" width="9.28515625" style="3" customWidth="1"/>
    <col min="10" max="10" width="4.7109375" style="3" customWidth="1"/>
    <col min="11" max="11" width="6.42578125" style="3" customWidth="1"/>
    <col min="12" max="12" width="12.5703125" style="46" customWidth="1"/>
    <col min="13" max="13" width="17" style="46" customWidth="1"/>
    <col min="14" max="14" width="20.28515625" style="46" customWidth="1"/>
    <col min="15" max="15" width="8.42578125" style="46" customWidth="1"/>
    <col min="16" max="16" width="6.140625" style="8" customWidth="1"/>
    <col min="17" max="17" width="17.42578125" style="8" customWidth="1"/>
    <col min="18" max="18" width="15.28515625" style="8" customWidth="1"/>
    <col min="19" max="16384" width="9.140625" style="8"/>
  </cols>
  <sheetData>
    <row r="1" spans="1:256" ht="12.75" customHeight="1" x14ac:dyDescent="0.2">
      <c r="A1" s="79" t="s">
        <v>6</v>
      </c>
      <c r="B1" s="79"/>
      <c r="C1" s="79"/>
      <c r="D1" s="79"/>
      <c r="E1" s="7"/>
      <c r="F1" s="26"/>
      <c r="G1" s="26"/>
      <c r="H1" s="7"/>
      <c r="I1" s="26"/>
      <c r="J1" s="26"/>
      <c r="K1" s="26"/>
      <c r="L1" s="26"/>
      <c r="M1" s="26"/>
      <c r="N1" s="26"/>
      <c r="O1" s="26"/>
      <c r="P1" s="2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ht="12.75" customHeight="1" x14ac:dyDescent="0.2">
      <c r="A2" s="80" t="s">
        <v>14</v>
      </c>
      <c r="B2" s="80"/>
      <c r="C2" s="80"/>
      <c r="D2" s="80"/>
      <c r="E2" s="7"/>
      <c r="F2" s="26"/>
      <c r="G2" s="26"/>
      <c r="H2" s="7"/>
      <c r="I2" s="26"/>
      <c r="J2" s="26"/>
      <c r="K2" s="26"/>
      <c r="L2" s="26"/>
      <c r="M2" s="26"/>
      <c r="N2" s="26"/>
      <c r="O2" s="26"/>
      <c r="P2" s="2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</row>
    <row r="3" spans="1:256" ht="9.6" customHeight="1" x14ac:dyDescent="0.2">
      <c r="A3" s="25"/>
      <c r="B3" s="7"/>
      <c r="C3" s="7"/>
      <c r="D3" s="26"/>
      <c r="E3" s="7"/>
      <c r="F3" s="26"/>
      <c r="G3" s="26"/>
      <c r="H3" s="7"/>
      <c r="I3" s="26"/>
      <c r="J3" s="26"/>
      <c r="K3" s="26"/>
      <c r="L3" s="26"/>
      <c r="M3" s="26"/>
      <c r="N3" s="26"/>
      <c r="O3" s="26"/>
      <c r="P3" s="2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ht="15.95" customHeight="1" x14ac:dyDescent="0.2">
      <c r="A4" s="81" t="s">
        <v>390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ht="19.5" customHeight="1" x14ac:dyDescent="0.2">
      <c r="A5" s="81" t="s">
        <v>389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ht="3" customHeigh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2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</row>
    <row r="7" spans="1:256" ht="17.25" customHeight="1" x14ac:dyDescent="0.2">
      <c r="A7" s="62" t="s">
        <v>393</v>
      </c>
      <c r="B7" s="57" t="s">
        <v>394</v>
      </c>
      <c r="C7" s="57"/>
      <c r="D7" s="57"/>
      <c r="E7" s="57"/>
      <c r="F7" s="57"/>
      <c r="G7" s="57"/>
      <c r="H7" s="10"/>
      <c r="I7" s="10"/>
      <c r="J7" s="9"/>
      <c r="K7" s="10"/>
      <c r="L7" s="10"/>
      <c r="M7" s="10"/>
      <c r="N7" s="10"/>
      <c r="O7" s="10"/>
      <c r="P7" s="6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ht="17.25" customHeight="1" x14ac:dyDescent="0.2">
      <c r="A8" s="62" t="s">
        <v>391</v>
      </c>
      <c r="B8" s="57" t="s">
        <v>392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7.25" customHeight="1" x14ac:dyDescent="0.2">
      <c r="A9" s="78" t="s">
        <v>53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6" customHeight="1" x14ac:dyDescent="0.2">
      <c r="A10" s="25"/>
      <c r="B10" s="7"/>
      <c r="C10" s="7"/>
      <c r="D10" s="26"/>
      <c r="E10" s="7"/>
      <c r="F10" s="7"/>
      <c r="G10" s="7"/>
      <c r="H10" s="7"/>
      <c r="I10" s="26"/>
      <c r="J10" s="26"/>
      <c r="K10" s="26"/>
      <c r="L10" s="7"/>
      <c r="M10" s="7"/>
      <c r="N10" s="7"/>
      <c r="O10" s="7"/>
      <c r="P10" s="2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37.5" customHeight="1" x14ac:dyDescent="0.2">
      <c r="A11" s="29" t="s">
        <v>0</v>
      </c>
      <c r="B11" s="83" t="s">
        <v>7</v>
      </c>
      <c r="C11" s="83"/>
      <c r="D11" s="30" t="s">
        <v>1</v>
      </c>
      <c r="E11" s="30" t="s">
        <v>2</v>
      </c>
      <c r="F11" s="30" t="s">
        <v>3</v>
      </c>
      <c r="G11" s="30" t="s">
        <v>4</v>
      </c>
      <c r="H11" s="30" t="s">
        <v>8</v>
      </c>
      <c r="I11" s="30" t="s">
        <v>9</v>
      </c>
      <c r="J11" s="31" t="s">
        <v>10</v>
      </c>
      <c r="K11" s="30" t="s">
        <v>5</v>
      </c>
      <c r="L11" s="32" t="s">
        <v>11</v>
      </c>
      <c r="M11" s="30" t="s">
        <v>12</v>
      </c>
      <c r="N11" s="61" t="s">
        <v>388</v>
      </c>
      <c r="O11" s="33" t="s">
        <v>19</v>
      </c>
      <c r="P11" s="34" t="s">
        <v>13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36" customFormat="1" ht="31.5" customHeight="1" x14ac:dyDescent="0.2">
      <c r="A12" s="15">
        <f>_xlfn.AGGREGATE(3,3,$AA$1:AA12)</f>
        <v>1</v>
      </c>
      <c r="B12" s="16" t="s">
        <v>54</v>
      </c>
      <c r="C12" s="17" t="s">
        <v>30</v>
      </c>
      <c r="D12" s="11" t="s">
        <v>55</v>
      </c>
      <c r="E12" s="18" t="s">
        <v>56</v>
      </c>
      <c r="F12" s="11" t="s">
        <v>18</v>
      </c>
      <c r="G12" s="11" t="s">
        <v>16</v>
      </c>
      <c r="H12" s="11" t="s">
        <v>42</v>
      </c>
      <c r="I12" s="15" t="s">
        <v>38</v>
      </c>
      <c r="J12" s="15">
        <v>2023</v>
      </c>
      <c r="K12" s="11" t="s">
        <v>22</v>
      </c>
      <c r="L12" s="19" t="s">
        <v>57</v>
      </c>
      <c r="M12" s="20" t="s">
        <v>58</v>
      </c>
      <c r="N12" s="21"/>
      <c r="O12" s="21"/>
      <c r="P12" s="15"/>
      <c r="Q12" s="11" t="s">
        <v>59</v>
      </c>
      <c r="R12" s="15"/>
      <c r="S12" s="35" t="s">
        <v>60</v>
      </c>
      <c r="T12" s="21"/>
      <c r="U12" s="12" t="s">
        <v>43</v>
      </c>
      <c r="V12" s="13">
        <f t="shared" ref="V12:V43" si="0">_xlfn.NUMBERVALUE(D12)</f>
        <v>35385</v>
      </c>
      <c r="W12" s="23">
        <v>54</v>
      </c>
      <c r="X12" s="22">
        <v>7.82</v>
      </c>
      <c r="Y12" s="22">
        <v>3.23</v>
      </c>
      <c r="Z12" s="11" t="s">
        <v>22</v>
      </c>
      <c r="AA12" s="11" t="s">
        <v>61</v>
      </c>
      <c r="AB12" s="14" t="str">
        <f t="shared" ref="AB12:AB43" si="1">CONCATENATE(B12," ",C12)</f>
        <v>Thân Thị Lan Anh</v>
      </c>
      <c r="AC12" s="18" t="s">
        <v>62</v>
      </c>
    </row>
    <row r="13" spans="1:256" s="37" customFormat="1" ht="31.5" customHeight="1" x14ac:dyDescent="0.2">
      <c r="A13" s="15">
        <f>_xlfn.AGGREGATE(3,3,$AA$1:AA13)</f>
        <v>2</v>
      </c>
      <c r="B13" s="16" t="s">
        <v>63</v>
      </c>
      <c r="C13" s="17" t="s">
        <v>64</v>
      </c>
      <c r="D13" s="11" t="s">
        <v>65</v>
      </c>
      <c r="E13" s="18" t="s">
        <v>66</v>
      </c>
      <c r="F13" s="11" t="s">
        <v>18</v>
      </c>
      <c r="G13" s="11" t="s">
        <v>16</v>
      </c>
      <c r="H13" s="11" t="s">
        <v>42</v>
      </c>
      <c r="I13" s="15" t="s">
        <v>38</v>
      </c>
      <c r="J13" s="15">
        <v>2023</v>
      </c>
      <c r="K13" s="11" t="s">
        <v>22</v>
      </c>
      <c r="L13" s="19" t="s">
        <v>67</v>
      </c>
      <c r="M13" s="20" t="s">
        <v>68</v>
      </c>
      <c r="N13" s="21"/>
      <c r="O13" s="21"/>
      <c r="P13" s="15"/>
      <c r="Q13" s="11" t="s">
        <v>59</v>
      </c>
      <c r="R13" s="15"/>
      <c r="S13" s="35" t="s">
        <v>60</v>
      </c>
      <c r="T13" s="21"/>
      <c r="U13" s="12" t="s">
        <v>43</v>
      </c>
      <c r="V13" s="13">
        <f t="shared" si="0"/>
        <v>36030</v>
      </c>
      <c r="W13" s="23">
        <v>54</v>
      </c>
      <c r="X13" s="22">
        <v>7.74</v>
      </c>
      <c r="Y13" s="22">
        <v>3.2</v>
      </c>
      <c r="Z13" s="11" t="s">
        <v>22</v>
      </c>
      <c r="AA13" s="11" t="s">
        <v>69</v>
      </c>
      <c r="AB13" s="14" t="str">
        <f t="shared" si="1"/>
        <v>Trần Thị Mỹ Dung</v>
      </c>
      <c r="AC13" s="18" t="s">
        <v>70</v>
      </c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</row>
    <row r="14" spans="1:256" s="37" customFormat="1" ht="31.5" customHeight="1" x14ac:dyDescent="0.2">
      <c r="A14" s="15">
        <f>_xlfn.AGGREGATE(3,3,$AA$1:AA14)</f>
        <v>3</v>
      </c>
      <c r="B14" s="16" t="s">
        <v>71</v>
      </c>
      <c r="C14" s="17" t="s">
        <v>46</v>
      </c>
      <c r="D14" s="11" t="s">
        <v>72</v>
      </c>
      <c r="E14" s="18" t="s">
        <v>73</v>
      </c>
      <c r="F14" s="11" t="s">
        <v>18</v>
      </c>
      <c r="G14" s="11" t="s">
        <v>16</v>
      </c>
      <c r="H14" s="11" t="s">
        <v>42</v>
      </c>
      <c r="I14" s="15" t="s">
        <v>38</v>
      </c>
      <c r="J14" s="15">
        <v>2023</v>
      </c>
      <c r="K14" s="11" t="s">
        <v>22</v>
      </c>
      <c r="L14" s="19" t="s">
        <v>74</v>
      </c>
      <c r="M14" s="20" t="s">
        <v>75</v>
      </c>
      <c r="N14" s="21"/>
      <c r="O14" s="21"/>
      <c r="P14" s="15"/>
      <c r="Q14" s="11" t="s">
        <v>59</v>
      </c>
      <c r="R14" s="15"/>
      <c r="S14" s="35" t="s">
        <v>60</v>
      </c>
      <c r="T14" s="21"/>
      <c r="U14" s="12" t="s">
        <v>43</v>
      </c>
      <c r="V14" s="13">
        <f t="shared" si="0"/>
        <v>34572</v>
      </c>
      <c r="W14" s="23">
        <v>54</v>
      </c>
      <c r="X14" s="22">
        <v>8.0399999999999991</v>
      </c>
      <c r="Y14" s="22">
        <v>3.38</v>
      </c>
      <c r="Z14" s="11" t="s">
        <v>22</v>
      </c>
      <c r="AA14" s="11" t="s">
        <v>76</v>
      </c>
      <c r="AB14" s="14" t="str">
        <f t="shared" si="1"/>
        <v>Ngô Thị Tuyết Mai</v>
      </c>
      <c r="AC14" s="18" t="s">
        <v>77</v>
      </c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</row>
    <row r="15" spans="1:256" s="37" customFormat="1" ht="31.5" customHeight="1" x14ac:dyDescent="0.2">
      <c r="A15" s="15">
        <f>_xlfn.AGGREGATE(3,3,$AA$1:AA15)</f>
        <v>4</v>
      </c>
      <c r="B15" s="16" t="s">
        <v>78</v>
      </c>
      <c r="C15" s="17" t="s">
        <v>79</v>
      </c>
      <c r="D15" s="11" t="s">
        <v>80</v>
      </c>
      <c r="E15" s="18" t="s">
        <v>25</v>
      </c>
      <c r="F15" s="11" t="s">
        <v>20</v>
      </c>
      <c r="G15" s="11" t="s">
        <v>16</v>
      </c>
      <c r="H15" s="11" t="s">
        <v>42</v>
      </c>
      <c r="I15" s="15" t="s">
        <v>38</v>
      </c>
      <c r="J15" s="15">
        <v>2023</v>
      </c>
      <c r="K15" s="11" t="s">
        <v>22</v>
      </c>
      <c r="L15" s="19" t="s">
        <v>81</v>
      </c>
      <c r="M15" s="20" t="s">
        <v>82</v>
      </c>
      <c r="N15" s="21"/>
      <c r="O15" s="21"/>
      <c r="P15" s="15"/>
      <c r="Q15" s="11" t="s">
        <v>59</v>
      </c>
      <c r="R15" s="15"/>
      <c r="S15" s="35" t="s">
        <v>60</v>
      </c>
      <c r="T15" s="21"/>
      <c r="U15" s="12" t="s">
        <v>43</v>
      </c>
      <c r="V15" s="13">
        <f t="shared" si="0"/>
        <v>33984</v>
      </c>
      <c r="W15" s="23">
        <v>54</v>
      </c>
      <c r="X15" s="22">
        <v>7.75</v>
      </c>
      <c r="Y15" s="22">
        <v>3.21</v>
      </c>
      <c r="Z15" s="11" t="s">
        <v>22</v>
      </c>
      <c r="AA15" s="11" t="s">
        <v>83</v>
      </c>
      <c r="AB15" s="14" t="str">
        <f t="shared" si="1"/>
        <v>Đàm Anh Tú</v>
      </c>
      <c r="AC15" s="18" t="s">
        <v>84</v>
      </c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</row>
    <row r="16" spans="1:256" s="37" customFormat="1" ht="31.5" customHeight="1" x14ac:dyDescent="0.2">
      <c r="A16" s="15">
        <f>_xlfn.AGGREGATE(3,3,$AA$1:AA16)</f>
        <v>5</v>
      </c>
      <c r="B16" s="16" t="s">
        <v>85</v>
      </c>
      <c r="C16" s="17" t="s">
        <v>86</v>
      </c>
      <c r="D16" s="11" t="s">
        <v>87</v>
      </c>
      <c r="E16" s="18" t="s">
        <v>25</v>
      </c>
      <c r="F16" s="11" t="s">
        <v>18</v>
      </c>
      <c r="G16" s="11" t="s">
        <v>16</v>
      </c>
      <c r="H16" s="11" t="s">
        <v>42</v>
      </c>
      <c r="I16" s="15" t="s">
        <v>38</v>
      </c>
      <c r="J16" s="15">
        <v>2023</v>
      </c>
      <c r="K16" s="11" t="s">
        <v>22</v>
      </c>
      <c r="L16" s="19" t="s">
        <v>88</v>
      </c>
      <c r="M16" s="20" t="s">
        <v>89</v>
      </c>
      <c r="N16" s="21"/>
      <c r="O16" s="21"/>
      <c r="P16" s="15"/>
      <c r="Q16" s="11" t="s">
        <v>59</v>
      </c>
      <c r="R16" s="15"/>
      <c r="S16" s="35" t="s">
        <v>60</v>
      </c>
      <c r="T16" s="21"/>
      <c r="U16" s="12" t="s">
        <v>43</v>
      </c>
      <c r="V16" s="13">
        <f t="shared" si="0"/>
        <v>33272</v>
      </c>
      <c r="W16" s="23">
        <v>54</v>
      </c>
      <c r="X16" s="22">
        <v>8</v>
      </c>
      <c r="Y16" s="22">
        <v>3.31</v>
      </c>
      <c r="Z16" s="11" t="s">
        <v>22</v>
      </c>
      <c r="AA16" s="11" t="s">
        <v>90</v>
      </c>
      <c r="AB16" s="14" t="str">
        <f t="shared" si="1"/>
        <v>Kiều Thị Thu Thủy</v>
      </c>
      <c r="AC16" s="18" t="s">
        <v>91</v>
      </c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</row>
    <row r="17" spans="1:265" s="37" customFormat="1" ht="31.5" customHeight="1" x14ac:dyDescent="0.2">
      <c r="A17" s="15">
        <f>_xlfn.AGGREGATE(3,3,$AA$1:AA17)</f>
        <v>6</v>
      </c>
      <c r="B17" s="38" t="s">
        <v>92</v>
      </c>
      <c r="C17" s="39" t="s">
        <v>93</v>
      </c>
      <c r="D17" s="24" t="s">
        <v>94</v>
      </c>
      <c r="E17" s="40" t="s">
        <v>25</v>
      </c>
      <c r="F17" s="24" t="s">
        <v>18</v>
      </c>
      <c r="G17" s="24" t="s">
        <v>16</v>
      </c>
      <c r="H17" s="11" t="s">
        <v>42</v>
      </c>
      <c r="I17" s="15" t="s">
        <v>38</v>
      </c>
      <c r="J17" s="15">
        <v>2023</v>
      </c>
      <c r="K17" s="24" t="s">
        <v>22</v>
      </c>
      <c r="L17" s="19" t="s">
        <v>95</v>
      </c>
      <c r="M17" s="20" t="s">
        <v>96</v>
      </c>
      <c r="N17" s="21"/>
      <c r="O17" s="21"/>
      <c r="P17" s="15"/>
      <c r="Q17" s="11" t="s">
        <v>59</v>
      </c>
      <c r="R17" s="15"/>
      <c r="S17" s="35" t="s">
        <v>60</v>
      </c>
      <c r="T17" s="21"/>
      <c r="U17" s="12" t="s">
        <v>43</v>
      </c>
      <c r="V17" s="13">
        <f t="shared" si="0"/>
        <v>33965</v>
      </c>
      <c r="W17" s="41">
        <v>54</v>
      </c>
      <c r="X17" s="42">
        <v>7.96</v>
      </c>
      <c r="Y17" s="42">
        <v>3.29</v>
      </c>
      <c r="Z17" s="24" t="s">
        <v>22</v>
      </c>
      <c r="AA17" s="24" t="s">
        <v>97</v>
      </c>
      <c r="AB17" s="14" t="str">
        <f t="shared" si="1"/>
        <v>Trần Huyền Trang</v>
      </c>
      <c r="AC17" s="18" t="s">
        <v>98</v>
      </c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</row>
    <row r="18" spans="1:265" s="37" customFormat="1" ht="31.5" customHeight="1" x14ac:dyDescent="0.2">
      <c r="A18" s="15">
        <f>_xlfn.AGGREGATE(3,3,$AA$1:AA18)</f>
        <v>7</v>
      </c>
      <c r="B18" s="16" t="s">
        <v>99</v>
      </c>
      <c r="C18" s="17" t="s">
        <v>30</v>
      </c>
      <c r="D18" s="11" t="s">
        <v>100</v>
      </c>
      <c r="E18" s="18" t="s">
        <v>25</v>
      </c>
      <c r="F18" s="11" t="s">
        <v>18</v>
      </c>
      <c r="G18" s="11" t="s">
        <v>16</v>
      </c>
      <c r="H18" s="11" t="s">
        <v>42</v>
      </c>
      <c r="I18" s="15" t="s">
        <v>38</v>
      </c>
      <c r="J18" s="15">
        <v>2023</v>
      </c>
      <c r="K18" s="11" t="s">
        <v>24</v>
      </c>
      <c r="L18" s="19" t="s">
        <v>101</v>
      </c>
      <c r="M18" s="20" t="s">
        <v>102</v>
      </c>
      <c r="N18" s="21"/>
      <c r="O18" s="21"/>
      <c r="P18" s="15"/>
      <c r="Q18" s="11" t="s">
        <v>59</v>
      </c>
      <c r="R18" s="15"/>
      <c r="S18" s="35" t="s">
        <v>60</v>
      </c>
      <c r="T18" s="21"/>
      <c r="U18" s="12" t="s">
        <v>44</v>
      </c>
      <c r="V18" s="13">
        <f t="shared" si="0"/>
        <v>33842</v>
      </c>
      <c r="W18" s="23">
        <v>54</v>
      </c>
      <c r="X18" s="22">
        <v>7.44</v>
      </c>
      <c r="Y18" s="22">
        <v>2.99</v>
      </c>
      <c r="Z18" s="11" t="s">
        <v>24</v>
      </c>
      <c r="AA18" s="11" t="s">
        <v>103</v>
      </c>
      <c r="AB18" s="14" t="str">
        <f t="shared" si="1"/>
        <v>Chu Thị Lan Anh</v>
      </c>
      <c r="AC18" s="18" t="s">
        <v>104</v>
      </c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</row>
    <row r="19" spans="1:265" s="36" customFormat="1" ht="31.5" customHeight="1" x14ac:dyDescent="0.2">
      <c r="A19" s="15">
        <f>_xlfn.AGGREGATE(3,3,$AA$1:AA19)</f>
        <v>8</v>
      </c>
      <c r="B19" s="16" t="s">
        <v>105</v>
      </c>
      <c r="C19" s="17" t="s">
        <v>30</v>
      </c>
      <c r="D19" s="11" t="s">
        <v>106</v>
      </c>
      <c r="E19" s="18" t="s">
        <v>25</v>
      </c>
      <c r="F19" s="11" t="s">
        <v>18</v>
      </c>
      <c r="G19" s="11" t="s">
        <v>16</v>
      </c>
      <c r="H19" s="11" t="s">
        <v>42</v>
      </c>
      <c r="I19" s="15" t="s">
        <v>38</v>
      </c>
      <c r="J19" s="15">
        <v>2023</v>
      </c>
      <c r="K19" s="11" t="s">
        <v>24</v>
      </c>
      <c r="L19" s="19" t="s">
        <v>107</v>
      </c>
      <c r="M19" s="20" t="s">
        <v>108</v>
      </c>
      <c r="N19" s="21"/>
      <c r="O19" s="21"/>
      <c r="P19" s="15"/>
      <c r="Q19" s="11" t="s">
        <v>59</v>
      </c>
      <c r="R19" s="15"/>
      <c r="S19" s="35" t="s">
        <v>60</v>
      </c>
      <c r="T19" s="21"/>
      <c r="U19" s="12" t="s">
        <v>44</v>
      </c>
      <c r="V19" s="13">
        <f t="shared" si="0"/>
        <v>31648</v>
      </c>
      <c r="W19" s="23">
        <v>54</v>
      </c>
      <c r="X19" s="22">
        <v>7.5</v>
      </c>
      <c r="Y19" s="22">
        <v>3.11</v>
      </c>
      <c r="Z19" s="11" t="s">
        <v>24</v>
      </c>
      <c r="AA19" s="11" t="s">
        <v>109</v>
      </c>
      <c r="AB19" s="14" t="str">
        <f t="shared" si="1"/>
        <v>Đặng Huyền Anh</v>
      </c>
      <c r="AC19" s="18" t="s">
        <v>110</v>
      </c>
    </row>
    <row r="20" spans="1:265" s="36" customFormat="1" ht="31.5" customHeight="1" x14ac:dyDescent="0.2">
      <c r="A20" s="15">
        <f>_xlfn.AGGREGATE(3,3,$AA$1:AA20)</f>
        <v>9</v>
      </c>
      <c r="B20" s="16" t="s">
        <v>111</v>
      </c>
      <c r="C20" s="17" t="s">
        <v>30</v>
      </c>
      <c r="D20" s="11" t="s">
        <v>112</v>
      </c>
      <c r="E20" s="18" t="s">
        <v>25</v>
      </c>
      <c r="F20" s="11" t="s">
        <v>18</v>
      </c>
      <c r="G20" s="11" t="s">
        <v>16</v>
      </c>
      <c r="H20" s="11" t="s">
        <v>42</v>
      </c>
      <c r="I20" s="15" t="s">
        <v>38</v>
      </c>
      <c r="J20" s="15">
        <v>2023</v>
      </c>
      <c r="K20" s="11" t="s">
        <v>24</v>
      </c>
      <c r="L20" s="19" t="s">
        <v>113</v>
      </c>
      <c r="M20" s="20" t="s">
        <v>114</v>
      </c>
      <c r="N20" s="21"/>
      <c r="O20" s="21"/>
      <c r="P20" s="15"/>
      <c r="Q20" s="11" t="s">
        <v>59</v>
      </c>
      <c r="R20" s="15"/>
      <c r="S20" s="35" t="s">
        <v>60</v>
      </c>
      <c r="T20" s="21"/>
      <c r="U20" s="12" t="s">
        <v>44</v>
      </c>
      <c r="V20" s="13">
        <f t="shared" si="0"/>
        <v>29121</v>
      </c>
      <c r="W20" s="23">
        <v>54</v>
      </c>
      <c r="X20" s="22">
        <v>7.29</v>
      </c>
      <c r="Y20" s="22">
        <v>2.94</v>
      </c>
      <c r="Z20" s="11" t="s">
        <v>24</v>
      </c>
      <c r="AA20" s="11" t="s">
        <v>115</v>
      </c>
      <c r="AB20" s="14" t="str">
        <f t="shared" si="1"/>
        <v>Phạm Thị Phương Anh</v>
      </c>
      <c r="AC20" s="40" t="s">
        <v>116</v>
      </c>
    </row>
    <row r="21" spans="1:265" s="36" customFormat="1" ht="31.5" customHeight="1" x14ac:dyDescent="0.2">
      <c r="A21" s="15">
        <f>_xlfn.AGGREGATE(3,3,$AA$1:AA21)</f>
        <v>10</v>
      </c>
      <c r="B21" s="16" t="s">
        <v>117</v>
      </c>
      <c r="C21" s="17" t="s">
        <v>118</v>
      </c>
      <c r="D21" s="11" t="s">
        <v>119</v>
      </c>
      <c r="E21" s="18" t="s">
        <v>120</v>
      </c>
      <c r="F21" s="11" t="s">
        <v>18</v>
      </c>
      <c r="G21" s="11" t="s">
        <v>16</v>
      </c>
      <c r="H21" s="11" t="s">
        <v>42</v>
      </c>
      <c r="I21" s="15" t="s">
        <v>38</v>
      </c>
      <c r="J21" s="15">
        <v>2023</v>
      </c>
      <c r="K21" s="11" t="s">
        <v>24</v>
      </c>
      <c r="L21" s="19" t="s">
        <v>121</v>
      </c>
      <c r="M21" s="20" t="s">
        <v>122</v>
      </c>
      <c r="N21" s="21"/>
      <c r="O21" s="21"/>
      <c r="P21" s="15"/>
      <c r="Q21" s="11" t="s">
        <v>59</v>
      </c>
      <c r="R21" s="15"/>
      <c r="S21" s="35" t="s">
        <v>60</v>
      </c>
      <c r="T21" s="21"/>
      <c r="U21" s="12" t="s">
        <v>44</v>
      </c>
      <c r="V21" s="13">
        <f t="shared" si="0"/>
        <v>32374</v>
      </c>
      <c r="W21" s="23">
        <v>54</v>
      </c>
      <c r="X21" s="22">
        <v>7.59</v>
      </c>
      <c r="Y21" s="22">
        <v>3.06</v>
      </c>
      <c r="Z21" s="11" t="s">
        <v>24</v>
      </c>
      <c r="AA21" s="11" t="s">
        <v>123</v>
      </c>
      <c r="AB21" s="14" t="str">
        <f t="shared" si="1"/>
        <v>Trần Thị Ngọc Báu</v>
      </c>
      <c r="AC21" s="18" t="s">
        <v>124</v>
      </c>
    </row>
    <row r="22" spans="1:265" s="36" customFormat="1" ht="31.5" customHeight="1" x14ac:dyDescent="0.2">
      <c r="A22" s="15">
        <f>_xlfn.AGGREGATE(3,3,$AA$1:AA22)</f>
        <v>11</v>
      </c>
      <c r="B22" s="16" t="s">
        <v>32</v>
      </c>
      <c r="C22" s="17" t="s">
        <v>125</v>
      </c>
      <c r="D22" s="11" t="s">
        <v>126</v>
      </c>
      <c r="E22" s="18" t="s">
        <v>127</v>
      </c>
      <c r="F22" s="11" t="s">
        <v>18</v>
      </c>
      <c r="G22" s="11" t="s">
        <v>16</v>
      </c>
      <c r="H22" s="11" t="s">
        <v>42</v>
      </c>
      <c r="I22" s="15" t="s">
        <v>38</v>
      </c>
      <c r="J22" s="15">
        <v>2023</v>
      </c>
      <c r="K22" s="11" t="s">
        <v>24</v>
      </c>
      <c r="L22" s="19" t="s">
        <v>128</v>
      </c>
      <c r="M22" s="20" t="s">
        <v>129</v>
      </c>
      <c r="N22" s="21"/>
      <c r="O22" s="21"/>
      <c r="P22" s="15"/>
      <c r="Q22" s="11" t="s">
        <v>59</v>
      </c>
      <c r="R22" s="15"/>
      <c r="S22" s="35" t="s">
        <v>60</v>
      </c>
      <c r="T22" s="21"/>
      <c r="U22" s="12" t="s">
        <v>44</v>
      </c>
      <c r="V22" s="13">
        <f t="shared" si="0"/>
        <v>31693</v>
      </c>
      <c r="W22" s="23">
        <v>54</v>
      </c>
      <c r="X22" s="22">
        <v>7.51</v>
      </c>
      <c r="Y22" s="22">
        <v>3.09</v>
      </c>
      <c r="Z22" s="11" t="s">
        <v>24</v>
      </c>
      <c r="AA22" s="11" t="s">
        <v>130</v>
      </c>
      <c r="AB22" s="14" t="str">
        <f t="shared" si="1"/>
        <v>Phạm Thị Cúc</v>
      </c>
      <c r="AC22" s="18" t="s">
        <v>131</v>
      </c>
    </row>
    <row r="23" spans="1:265" s="36" customFormat="1" ht="31.5" customHeight="1" x14ac:dyDescent="0.2">
      <c r="A23" s="15">
        <f>_xlfn.AGGREGATE(3,3,$AA$1:AA23)</f>
        <v>12</v>
      </c>
      <c r="B23" s="16" t="s">
        <v>52</v>
      </c>
      <c r="C23" s="17" t="s">
        <v>132</v>
      </c>
      <c r="D23" s="11" t="s">
        <v>133</v>
      </c>
      <c r="E23" s="18" t="s">
        <v>25</v>
      </c>
      <c r="F23" s="11" t="s">
        <v>18</v>
      </c>
      <c r="G23" s="11" t="s">
        <v>16</v>
      </c>
      <c r="H23" s="11" t="s">
        <v>42</v>
      </c>
      <c r="I23" s="15" t="s">
        <v>38</v>
      </c>
      <c r="J23" s="15">
        <v>2023</v>
      </c>
      <c r="K23" s="11" t="s">
        <v>24</v>
      </c>
      <c r="L23" s="19" t="s">
        <v>134</v>
      </c>
      <c r="M23" s="20" t="s">
        <v>135</v>
      </c>
      <c r="N23" s="21"/>
      <c r="O23" s="21"/>
      <c r="P23" s="15"/>
      <c r="Q23" s="11" t="s">
        <v>59</v>
      </c>
      <c r="R23" s="15"/>
      <c r="S23" s="35" t="s">
        <v>60</v>
      </c>
      <c r="T23" s="21"/>
      <c r="U23" s="12" t="s">
        <v>44</v>
      </c>
      <c r="V23" s="13">
        <f t="shared" si="0"/>
        <v>32870</v>
      </c>
      <c r="W23" s="23">
        <v>54</v>
      </c>
      <c r="X23" s="22">
        <v>7.63</v>
      </c>
      <c r="Y23" s="22">
        <v>3.13</v>
      </c>
      <c r="Z23" s="11" t="s">
        <v>24</v>
      </c>
      <c r="AA23" s="11" t="s">
        <v>136</v>
      </c>
      <c r="AB23" s="14" t="str">
        <f t="shared" si="1"/>
        <v>Lê Thị Châm</v>
      </c>
      <c r="AC23" s="18" t="s">
        <v>137</v>
      </c>
    </row>
    <row r="24" spans="1:265" s="36" customFormat="1" ht="31.5" customHeight="1" x14ac:dyDescent="0.2">
      <c r="A24" s="15">
        <f>_xlfn.AGGREGATE(3,3,$AA$1:AA24)</f>
        <v>13</v>
      </c>
      <c r="B24" s="16" t="s">
        <v>138</v>
      </c>
      <c r="C24" s="17" t="s">
        <v>139</v>
      </c>
      <c r="D24" s="11" t="s">
        <v>140</v>
      </c>
      <c r="E24" s="18" t="s">
        <v>25</v>
      </c>
      <c r="F24" s="11" t="s">
        <v>18</v>
      </c>
      <c r="G24" s="11" t="s">
        <v>16</v>
      </c>
      <c r="H24" s="11" t="s">
        <v>42</v>
      </c>
      <c r="I24" s="15" t="s">
        <v>38</v>
      </c>
      <c r="J24" s="15">
        <v>2023</v>
      </c>
      <c r="K24" s="11" t="s">
        <v>24</v>
      </c>
      <c r="L24" s="19" t="s">
        <v>141</v>
      </c>
      <c r="M24" s="20" t="s">
        <v>142</v>
      </c>
      <c r="N24" s="21"/>
      <c r="O24" s="21"/>
      <c r="P24" s="15"/>
      <c r="Q24" s="11" t="s">
        <v>59</v>
      </c>
      <c r="R24" s="15"/>
      <c r="S24" s="35" t="s">
        <v>60</v>
      </c>
      <c r="T24" s="21"/>
      <c r="U24" s="12" t="s">
        <v>44</v>
      </c>
      <c r="V24" s="13">
        <f t="shared" si="0"/>
        <v>30290</v>
      </c>
      <c r="W24" s="23">
        <v>54</v>
      </c>
      <c r="X24" s="22">
        <v>7.39</v>
      </c>
      <c r="Y24" s="22">
        <v>3.06</v>
      </c>
      <c r="Z24" s="11" t="s">
        <v>24</v>
      </c>
      <c r="AA24" s="11" t="s">
        <v>143</v>
      </c>
      <c r="AB24" s="14" t="str">
        <f t="shared" si="1"/>
        <v>Nguyễn Thị Mỹ Châu</v>
      </c>
      <c r="AC24" s="18" t="s">
        <v>144</v>
      </c>
    </row>
    <row r="25" spans="1:265" s="36" customFormat="1" ht="31.5" customHeight="1" x14ac:dyDescent="0.2">
      <c r="A25" s="15">
        <f>_xlfn.AGGREGATE(3,3,$AA$1:AA25)</f>
        <v>14</v>
      </c>
      <c r="B25" s="16" t="s">
        <v>145</v>
      </c>
      <c r="C25" s="17" t="s">
        <v>41</v>
      </c>
      <c r="D25" s="11" t="s">
        <v>146</v>
      </c>
      <c r="E25" s="18" t="s">
        <v>33</v>
      </c>
      <c r="F25" s="11" t="s">
        <v>18</v>
      </c>
      <c r="G25" s="11" t="s">
        <v>16</v>
      </c>
      <c r="H25" s="11" t="s">
        <v>42</v>
      </c>
      <c r="I25" s="15" t="s">
        <v>38</v>
      </c>
      <c r="J25" s="15">
        <v>2023</v>
      </c>
      <c r="K25" s="11" t="s">
        <v>24</v>
      </c>
      <c r="L25" s="19" t="s">
        <v>147</v>
      </c>
      <c r="M25" s="20" t="s">
        <v>148</v>
      </c>
      <c r="N25" s="21"/>
      <c r="O25" s="21"/>
      <c r="P25" s="15"/>
      <c r="Q25" s="11" t="s">
        <v>59</v>
      </c>
      <c r="R25" s="15"/>
      <c r="S25" s="35" t="s">
        <v>60</v>
      </c>
      <c r="T25" s="21"/>
      <c r="U25" s="12" t="s">
        <v>44</v>
      </c>
      <c r="V25" s="13">
        <f t="shared" si="0"/>
        <v>36103</v>
      </c>
      <c r="W25" s="23">
        <v>54</v>
      </c>
      <c r="X25" s="22">
        <v>7.61</v>
      </c>
      <c r="Y25" s="22">
        <v>3.19</v>
      </c>
      <c r="Z25" s="11" t="s">
        <v>24</v>
      </c>
      <c r="AA25" s="11" t="s">
        <v>149</v>
      </c>
      <c r="AB25" s="14" t="str">
        <f t="shared" si="1"/>
        <v>Thẩm Hương Giang</v>
      </c>
      <c r="AC25" s="18" t="s">
        <v>150</v>
      </c>
    </row>
    <row r="26" spans="1:265" s="77" customFormat="1" ht="31.5" customHeight="1" x14ac:dyDescent="0.2">
      <c r="A26" s="63">
        <f>_xlfn.AGGREGATE(3,3,$AA$1:AA26)</f>
        <v>15</v>
      </c>
      <c r="B26" s="64" t="s">
        <v>151</v>
      </c>
      <c r="C26" s="65" t="s">
        <v>35</v>
      </c>
      <c r="D26" s="66" t="s">
        <v>152</v>
      </c>
      <c r="E26" s="67" t="s">
        <v>25</v>
      </c>
      <c r="F26" s="66" t="s">
        <v>18</v>
      </c>
      <c r="G26" s="66" t="s">
        <v>16</v>
      </c>
      <c r="H26" s="66" t="s">
        <v>42</v>
      </c>
      <c r="I26" s="63" t="s">
        <v>38</v>
      </c>
      <c r="J26" s="63">
        <v>2023</v>
      </c>
      <c r="K26" s="66" t="s">
        <v>24</v>
      </c>
      <c r="L26" s="68" t="s">
        <v>153</v>
      </c>
      <c r="M26" s="69" t="s">
        <v>154</v>
      </c>
      <c r="N26" s="70"/>
      <c r="O26" s="70"/>
      <c r="P26" s="63"/>
      <c r="Q26" s="66" t="s">
        <v>59</v>
      </c>
      <c r="R26" s="63"/>
      <c r="S26" s="71" t="s">
        <v>60</v>
      </c>
      <c r="T26" s="70"/>
      <c r="U26" s="72" t="s">
        <v>44</v>
      </c>
      <c r="V26" s="73">
        <f t="shared" si="0"/>
        <v>32842</v>
      </c>
      <c r="W26" s="74">
        <v>54</v>
      </c>
      <c r="X26" s="75">
        <v>7.53</v>
      </c>
      <c r="Y26" s="75">
        <v>3.11</v>
      </c>
      <c r="Z26" s="66" t="s">
        <v>24</v>
      </c>
      <c r="AA26" s="66" t="s">
        <v>155</v>
      </c>
      <c r="AB26" s="76" t="str">
        <f t="shared" si="1"/>
        <v>Nguyễn Thị Thu Hằng</v>
      </c>
      <c r="AC26" s="67" t="s">
        <v>156</v>
      </c>
    </row>
    <row r="27" spans="1:265" s="36" customFormat="1" ht="31.5" customHeight="1" x14ac:dyDescent="0.2">
      <c r="A27" s="15">
        <f>_xlfn.AGGREGATE(3,3,$AA$1:AA27)</f>
        <v>16</v>
      </c>
      <c r="B27" s="16" t="s">
        <v>157</v>
      </c>
      <c r="C27" s="17" t="s">
        <v>158</v>
      </c>
      <c r="D27" s="11" t="s">
        <v>159</v>
      </c>
      <c r="E27" s="18" t="s">
        <v>25</v>
      </c>
      <c r="F27" s="11" t="s">
        <v>18</v>
      </c>
      <c r="G27" s="11" t="s">
        <v>16</v>
      </c>
      <c r="H27" s="11" t="s">
        <v>42</v>
      </c>
      <c r="I27" s="15" t="s">
        <v>38</v>
      </c>
      <c r="J27" s="15">
        <v>2023</v>
      </c>
      <c r="K27" s="11" t="s">
        <v>24</v>
      </c>
      <c r="L27" s="19" t="s">
        <v>160</v>
      </c>
      <c r="M27" s="20" t="s">
        <v>161</v>
      </c>
      <c r="N27" s="21"/>
      <c r="O27" s="21"/>
      <c r="P27" s="15"/>
      <c r="Q27" s="11" t="s">
        <v>59</v>
      </c>
      <c r="R27" s="15"/>
      <c r="S27" s="35" t="s">
        <v>60</v>
      </c>
      <c r="T27" s="21"/>
      <c r="U27" s="12" t="s">
        <v>44</v>
      </c>
      <c r="V27" s="13">
        <f t="shared" si="0"/>
        <v>33345</v>
      </c>
      <c r="W27" s="23">
        <v>54</v>
      </c>
      <c r="X27" s="22">
        <v>7.69</v>
      </c>
      <c r="Y27" s="22">
        <v>3.15</v>
      </c>
      <c r="Z27" s="11" t="s">
        <v>24</v>
      </c>
      <c r="AA27" s="11" t="s">
        <v>162</v>
      </c>
      <c r="AB27" s="14" t="str">
        <f t="shared" si="1"/>
        <v>Dương Thị Hiên</v>
      </c>
      <c r="AC27" s="18" t="s">
        <v>163</v>
      </c>
    </row>
    <row r="28" spans="1:265" s="36" customFormat="1" ht="31.5" customHeight="1" x14ac:dyDescent="0.2">
      <c r="A28" s="15">
        <f>_xlfn.AGGREGATE(3,3,$AA$1:AA28)</f>
        <v>17</v>
      </c>
      <c r="B28" s="16" t="s">
        <v>151</v>
      </c>
      <c r="C28" s="17" t="s">
        <v>31</v>
      </c>
      <c r="D28" s="11" t="s">
        <v>164</v>
      </c>
      <c r="E28" s="18" t="s">
        <v>165</v>
      </c>
      <c r="F28" s="11" t="s">
        <v>18</v>
      </c>
      <c r="G28" s="11" t="s">
        <v>16</v>
      </c>
      <c r="H28" s="11" t="s">
        <v>42</v>
      </c>
      <c r="I28" s="15" t="s">
        <v>38</v>
      </c>
      <c r="J28" s="15">
        <v>2023</v>
      </c>
      <c r="K28" s="11" t="s">
        <v>24</v>
      </c>
      <c r="L28" s="19" t="s">
        <v>166</v>
      </c>
      <c r="M28" s="20" t="s">
        <v>167</v>
      </c>
      <c r="N28" s="21"/>
      <c r="O28" s="21"/>
      <c r="P28" s="15"/>
      <c r="Q28" s="11" t="s">
        <v>59</v>
      </c>
      <c r="R28" s="15"/>
      <c r="S28" s="35" t="s">
        <v>60</v>
      </c>
      <c r="T28" s="21"/>
      <c r="U28" s="12" t="s">
        <v>44</v>
      </c>
      <c r="V28" s="13">
        <f t="shared" si="0"/>
        <v>30557</v>
      </c>
      <c r="W28" s="23">
        <v>54</v>
      </c>
      <c r="X28" s="22">
        <v>7.26</v>
      </c>
      <c r="Y28" s="22">
        <v>2.89</v>
      </c>
      <c r="Z28" s="11" t="s">
        <v>24</v>
      </c>
      <c r="AA28" s="11" t="s">
        <v>168</v>
      </c>
      <c r="AB28" s="14" t="str">
        <f t="shared" si="1"/>
        <v>Nguyễn Thị Thu Hiền</v>
      </c>
      <c r="AC28" s="18" t="s">
        <v>169</v>
      </c>
    </row>
    <row r="29" spans="1:265" s="77" customFormat="1" ht="31.5" customHeight="1" x14ac:dyDescent="0.2">
      <c r="A29" s="63">
        <f>_xlfn.AGGREGATE(3,3,$AA$1:AA29)</f>
        <v>18</v>
      </c>
      <c r="B29" s="64" t="s">
        <v>170</v>
      </c>
      <c r="C29" s="65" t="s">
        <v>171</v>
      </c>
      <c r="D29" s="66" t="s">
        <v>172</v>
      </c>
      <c r="E29" s="67" t="s">
        <v>127</v>
      </c>
      <c r="F29" s="66" t="s">
        <v>20</v>
      </c>
      <c r="G29" s="66" t="s">
        <v>16</v>
      </c>
      <c r="H29" s="66" t="s">
        <v>42</v>
      </c>
      <c r="I29" s="63" t="s">
        <v>38</v>
      </c>
      <c r="J29" s="63">
        <v>2023</v>
      </c>
      <c r="K29" s="66" t="s">
        <v>24</v>
      </c>
      <c r="L29" s="68" t="s">
        <v>173</v>
      </c>
      <c r="M29" s="69" t="s">
        <v>174</v>
      </c>
      <c r="N29" s="70"/>
      <c r="O29" s="70"/>
      <c r="P29" s="63"/>
      <c r="Q29" s="66" t="s">
        <v>59</v>
      </c>
      <c r="R29" s="63"/>
      <c r="S29" s="71" t="s">
        <v>60</v>
      </c>
      <c r="T29" s="70"/>
      <c r="U29" s="72" t="s">
        <v>44</v>
      </c>
      <c r="V29" s="73">
        <f t="shared" si="0"/>
        <v>32617</v>
      </c>
      <c r="W29" s="74">
        <v>54</v>
      </c>
      <c r="X29" s="75">
        <v>6.91</v>
      </c>
      <c r="Y29" s="75">
        <v>2.67</v>
      </c>
      <c r="Z29" s="66" t="s">
        <v>24</v>
      </c>
      <c r="AA29" s="66" t="s">
        <v>175</v>
      </c>
      <c r="AB29" s="76" t="str">
        <f t="shared" si="1"/>
        <v>Lê Văn Huân</v>
      </c>
      <c r="AC29" s="67" t="s">
        <v>176</v>
      </c>
    </row>
    <row r="30" spans="1:265" s="36" customFormat="1" ht="31.5" customHeight="1" x14ac:dyDescent="0.2">
      <c r="A30" s="15">
        <f>_xlfn.AGGREGATE(3,3,$AA$1:AA30)</f>
        <v>19</v>
      </c>
      <c r="B30" s="16" t="s">
        <v>177</v>
      </c>
      <c r="C30" s="17" t="s">
        <v>178</v>
      </c>
      <c r="D30" s="11" t="s">
        <v>179</v>
      </c>
      <c r="E30" s="18" t="s">
        <v>25</v>
      </c>
      <c r="F30" s="11" t="s">
        <v>18</v>
      </c>
      <c r="G30" s="11" t="s">
        <v>16</v>
      </c>
      <c r="H30" s="11" t="s">
        <v>42</v>
      </c>
      <c r="I30" s="15" t="s">
        <v>38</v>
      </c>
      <c r="J30" s="15">
        <v>2023</v>
      </c>
      <c r="K30" s="11" t="s">
        <v>24</v>
      </c>
      <c r="L30" s="19" t="s">
        <v>180</v>
      </c>
      <c r="M30" s="20" t="s">
        <v>181</v>
      </c>
      <c r="N30" s="21"/>
      <c r="O30" s="21"/>
      <c r="P30" s="15"/>
      <c r="Q30" s="11" t="s">
        <v>59</v>
      </c>
      <c r="R30" s="15"/>
      <c r="S30" s="35" t="s">
        <v>60</v>
      </c>
      <c r="T30" s="21"/>
      <c r="U30" s="12" t="s">
        <v>44</v>
      </c>
      <c r="V30" s="13">
        <f t="shared" si="0"/>
        <v>32923</v>
      </c>
      <c r="W30" s="23">
        <v>54</v>
      </c>
      <c r="X30" s="22">
        <v>7.5</v>
      </c>
      <c r="Y30" s="22">
        <v>3.08</v>
      </c>
      <c r="Z30" s="11" t="s">
        <v>24</v>
      </c>
      <c r="AA30" s="11" t="s">
        <v>182</v>
      </c>
      <c r="AB30" s="14" t="str">
        <f t="shared" si="1"/>
        <v>Nguyễn Kim Huế</v>
      </c>
      <c r="AC30" s="18" t="s">
        <v>183</v>
      </c>
    </row>
    <row r="31" spans="1:265" s="36" customFormat="1" ht="31.5" customHeight="1" x14ac:dyDescent="0.2">
      <c r="A31" s="15">
        <f>_xlfn.AGGREGATE(3,3,$AA$1:AA31)</f>
        <v>20</v>
      </c>
      <c r="B31" s="16" t="s">
        <v>28</v>
      </c>
      <c r="C31" s="17" t="s">
        <v>40</v>
      </c>
      <c r="D31" s="11" t="s">
        <v>184</v>
      </c>
      <c r="E31" s="18" t="s">
        <v>25</v>
      </c>
      <c r="F31" s="11" t="s">
        <v>18</v>
      </c>
      <c r="G31" s="11" t="s">
        <v>16</v>
      </c>
      <c r="H31" s="11" t="s">
        <v>42</v>
      </c>
      <c r="I31" s="15" t="s">
        <v>38</v>
      </c>
      <c r="J31" s="15">
        <v>2023</v>
      </c>
      <c r="K31" s="11" t="s">
        <v>24</v>
      </c>
      <c r="L31" s="19" t="s">
        <v>185</v>
      </c>
      <c r="M31" s="20" t="s">
        <v>186</v>
      </c>
      <c r="N31" s="21"/>
      <c r="O31" s="21"/>
      <c r="P31" s="15"/>
      <c r="Q31" s="11" t="s">
        <v>59</v>
      </c>
      <c r="R31" s="15"/>
      <c r="S31" s="35" t="s">
        <v>60</v>
      </c>
      <c r="T31" s="21"/>
      <c r="U31" s="12" t="s">
        <v>44</v>
      </c>
      <c r="V31" s="13">
        <f t="shared" si="0"/>
        <v>33079</v>
      </c>
      <c r="W31" s="23">
        <v>54</v>
      </c>
      <c r="X31" s="22">
        <v>7.42</v>
      </c>
      <c r="Y31" s="22">
        <v>3.04</v>
      </c>
      <c r="Z31" s="11" t="s">
        <v>24</v>
      </c>
      <c r="AA31" s="11" t="s">
        <v>187</v>
      </c>
      <c r="AB31" s="14" t="str">
        <f t="shared" si="1"/>
        <v>Nguyễn Thị Huệ</v>
      </c>
      <c r="AC31" s="18" t="s">
        <v>188</v>
      </c>
    </row>
    <row r="32" spans="1:265" s="36" customFormat="1" ht="31.5" customHeight="1" x14ac:dyDescent="0.2">
      <c r="A32" s="15">
        <f>_xlfn.AGGREGATE(3,3,$AA$1:AA32)</f>
        <v>21</v>
      </c>
      <c r="B32" s="16" t="s">
        <v>189</v>
      </c>
      <c r="C32" s="17" t="s">
        <v>190</v>
      </c>
      <c r="D32" s="11" t="s">
        <v>191</v>
      </c>
      <c r="E32" s="18" t="s">
        <v>25</v>
      </c>
      <c r="F32" s="11" t="s">
        <v>20</v>
      </c>
      <c r="G32" s="11" t="s">
        <v>16</v>
      </c>
      <c r="H32" s="11" t="s">
        <v>42</v>
      </c>
      <c r="I32" s="15" t="s">
        <v>38</v>
      </c>
      <c r="J32" s="15">
        <v>2023</v>
      </c>
      <c r="K32" s="11" t="s">
        <v>24</v>
      </c>
      <c r="L32" s="19" t="s">
        <v>192</v>
      </c>
      <c r="M32" s="20" t="s">
        <v>193</v>
      </c>
      <c r="N32" s="21"/>
      <c r="O32" s="21"/>
      <c r="P32" s="15"/>
      <c r="Q32" s="11" t="s">
        <v>59</v>
      </c>
      <c r="R32" s="15"/>
      <c r="S32" s="35" t="s">
        <v>60</v>
      </c>
      <c r="T32" s="21"/>
      <c r="U32" s="12" t="s">
        <v>44</v>
      </c>
      <c r="V32" s="13">
        <f t="shared" si="0"/>
        <v>33914</v>
      </c>
      <c r="W32" s="23">
        <v>54</v>
      </c>
      <c r="X32" s="22">
        <v>7.14</v>
      </c>
      <c r="Y32" s="22">
        <v>2.83</v>
      </c>
      <c r="Z32" s="11" t="s">
        <v>24</v>
      </c>
      <c r="AA32" s="11" t="s">
        <v>194</v>
      </c>
      <c r="AB32" s="14" t="str">
        <f t="shared" si="1"/>
        <v>Chu Cao Huy</v>
      </c>
      <c r="AC32" s="18" t="s">
        <v>195</v>
      </c>
    </row>
    <row r="33" spans="1:29" s="36" customFormat="1" ht="31.5" customHeight="1" x14ac:dyDescent="0.2">
      <c r="A33" s="15">
        <f>_xlfn.AGGREGATE(3,3,$AA$1:AA33)</f>
        <v>22</v>
      </c>
      <c r="B33" s="16" t="s">
        <v>28</v>
      </c>
      <c r="C33" s="17" t="s">
        <v>190</v>
      </c>
      <c r="D33" s="11" t="s">
        <v>196</v>
      </c>
      <c r="E33" s="18" t="s">
        <v>25</v>
      </c>
      <c r="F33" s="11" t="s">
        <v>18</v>
      </c>
      <c r="G33" s="11" t="s">
        <v>16</v>
      </c>
      <c r="H33" s="11" t="s">
        <v>42</v>
      </c>
      <c r="I33" s="15" t="s">
        <v>38</v>
      </c>
      <c r="J33" s="15">
        <v>2023</v>
      </c>
      <c r="K33" s="11" t="s">
        <v>24</v>
      </c>
      <c r="L33" s="19" t="s">
        <v>197</v>
      </c>
      <c r="M33" s="20" t="s">
        <v>198</v>
      </c>
      <c r="N33" s="21"/>
      <c r="O33" s="21"/>
      <c r="P33" s="15"/>
      <c r="Q33" s="11" t="s">
        <v>59</v>
      </c>
      <c r="R33" s="15"/>
      <c r="S33" s="35" t="s">
        <v>60</v>
      </c>
      <c r="T33" s="21"/>
      <c r="U33" s="12" t="s">
        <v>44</v>
      </c>
      <c r="V33" s="13">
        <f t="shared" si="0"/>
        <v>30490</v>
      </c>
      <c r="W33" s="23">
        <v>54</v>
      </c>
      <c r="X33" s="22">
        <v>7.52</v>
      </c>
      <c r="Y33" s="22">
        <v>3.01</v>
      </c>
      <c r="Z33" s="11" t="s">
        <v>24</v>
      </c>
      <c r="AA33" s="11" t="s">
        <v>199</v>
      </c>
      <c r="AB33" s="14" t="str">
        <f t="shared" si="1"/>
        <v>Nguyễn Thị Huy</v>
      </c>
      <c r="AC33" s="18" t="s">
        <v>200</v>
      </c>
    </row>
    <row r="34" spans="1:29" s="77" customFormat="1" ht="31.5" customHeight="1" x14ac:dyDescent="0.2">
      <c r="A34" s="63">
        <f>_xlfn.AGGREGATE(3,3,$AA$1:AA34)</f>
        <v>23</v>
      </c>
      <c r="B34" s="64" t="s">
        <v>32</v>
      </c>
      <c r="C34" s="65" t="s">
        <v>29</v>
      </c>
      <c r="D34" s="66" t="s">
        <v>201</v>
      </c>
      <c r="E34" s="67" t="s">
        <v>25</v>
      </c>
      <c r="F34" s="66" t="s">
        <v>18</v>
      </c>
      <c r="G34" s="66" t="s">
        <v>16</v>
      </c>
      <c r="H34" s="66" t="s">
        <v>42</v>
      </c>
      <c r="I34" s="63" t="s">
        <v>38</v>
      </c>
      <c r="J34" s="63">
        <v>2023</v>
      </c>
      <c r="K34" s="66" t="s">
        <v>24</v>
      </c>
      <c r="L34" s="68" t="s">
        <v>202</v>
      </c>
      <c r="M34" s="69" t="s">
        <v>203</v>
      </c>
      <c r="N34" s="70"/>
      <c r="O34" s="70"/>
      <c r="P34" s="63"/>
      <c r="Q34" s="66" t="s">
        <v>59</v>
      </c>
      <c r="R34" s="63"/>
      <c r="S34" s="71" t="s">
        <v>60</v>
      </c>
      <c r="T34" s="70"/>
      <c r="U34" s="72" t="s">
        <v>44</v>
      </c>
      <c r="V34" s="73">
        <f t="shared" si="0"/>
        <v>32713</v>
      </c>
      <c r="W34" s="74">
        <v>54</v>
      </c>
      <c r="X34" s="75">
        <v>7.36</v>
      </c>
      <c r="Y34" s="75">
        <v>2.9</v>
      </c>
      <c r="Z34" s="66" t="s">
        <v>24</v>
      </c>
      <c r="AA34" s="66" t="s">
        <v>204</v>
      </c>
      <c r="AB34" s="76" t="str">
        <f t="shared" si="1"/>
        <v>Phạm Thị Huyền</v>
      </c>
      <c r="AC34" s="67" t="s">
        <v>205</v>
      </c>
    </row>
    <row r="35" spans="1:29" s="36" customFormat="1" ht="31.5" customHeight="1" x14ac:dyDescent="0.2">
      <c r="A35" s="15">
        <f>_xlfn.AGGREGATE(3,3,$AA$1:AA35)</f>
        <v>24</v>
      </c>
      <c r="B35" s="16" t="s">
        <v>206</v>
      </c>
      <c r="C35" s="17" t="s">
        <v>207</v>
      </c>
      <c r="D35" s="11" t="s">
        <v>208</v>
      </c>
      <c r="E35" s="18" t="s">
        <v>73</v>
      </c>
      <c r="F35" s="11" t="s">
        <v>18</v>
      </c>
      <c r="G35" s="11" t="s">
        <v>16</v>
      </c>
      <c r="H35" s="11" t="s">
        <v>42</v>
      </c>
      <c r="I35" s="15" t="s">
        <v>38</v>
      </c>
      <c r="J35" s="15">
        <v>2023</v>
      </c>
      <c r="K35" s="11" t="s">
        <v>24</v>
      </c>
      <c r="L35" s="19" t="s">
        <v>209</v>
      </c>
      <c r="M35" s="20" t="s">
        <v>210</v>
      </c>
      <c r="N35" s="21"/>
      <c r="O35" s="21"/>
      <c r="P35" s="15"/>
      <c r="Q35" s="11" t="s">
        <v>59</v>
      </c>
      <c r="R35" s="15"/>
      <c r="S35" s="35" t="s">
        <v>60</v>
      </c>
      <c r="T35" s="21"/>
      <c r="U35" s="12" t="s">
        <v>44</v>
      </c>
      <c r="V35" s="13">
        <f t="shared" si="0"/>
        <v>34951</v>
      </c>
      <c r="W35" s="23">
        <v>54</v>
      </c>
      <c r="X35" s="22">
        <v>7.62</v>
      </c>
      <c r="Y35" s="22">
        <v>3.14</v>
      </c>
      <c r="Z35" s="11" t="s">
        <v>24</v>
      </c>
      <c r="AA35" s="11" t="s">
        <v>211</v>
      </c>
      <c r="AB35" s="14" t="str">
        <f t="shared" si="1"/>
        <v>Nguyễn Thị Lan Hương</v>
      </c>
      <c r="AC35" s="18" t="s">
        <v>212</v>
      </c>
    </row>
    <row r="36" spans="1:29" s="36" customFormat="1" ht="31.5" customHeight="1" x14ac:dyDescent="0.2">
      <c r="A36" s="15">
        <f>_xlfn.AGGREGATE(3,3,$AA$1:AA36)</f>
        <v>25</v>
      </c>
      <c r="B36" s="16" t="s">
        <v>36</v>
      </c>
      <c r="C36" s="17" t="s">
        <v>207</v>
      </c>
      <c r="D36" s="11" t="s">
        <v>213</v>
      </c>
      <c r="E36" s="18" t="s">
        <v>73</v>
      </c>
      <c r="F36" s="11" t="s">
        <v>18</v>
      </c>
      <c r="G36" s="11" t="s">
        <v>16</v>
      </c>
      <c r="H36" s="11" t="s">
        <v>42</v>
      </c>
      <c r="I36" s="15" t="s">
        <v>38</v>
      </c>
      <c r="J36" s="15">
        <v>2023</v>
      </c>
      <c r="K36" s="11" t="s">
        <v>24</v>
      </c>
      <c r="L36" s="19" t="s">
        <v>214</v>
      </c>
      <c r="M36" s="20" t="s">
        <v>215</v>
      </c>
      <c r="N36" s="21"/>
      <c r="O36" s="21"/>
      <c r="P36" s="15"/>
      <c r="Q36" s="11" t="s">
        <v>59</v>
      </c>
      <c r="R36" s="15"/>
      <c r="S36" s="35" t="s">
        <v>60</v>
      </c>
      <c r="T36" s="21"/>
      <c r="U36" s="12" t="s">
        <v>44</v>
      </c>
      <c r="V36" s="13">
        <f t="shared" si="0"/>
        <v>31105</v>
      </c>
      <c r="W36" s="23">
        <v>54</v>
      </c>
      <c r="X36" s="22">
        <v>7.59</v>
      </c>
      <c r="Y36" s="22">
        <v>3.13</v>
      </c>
      <c r="Z36" s="11" t="s">
        <v>24</v>
      </c>
      <c r="AA36" s="11" t="s">
        <v>216</v>
      </c>
      <c r="AB36" s="14" t="str">
        <f t="shared" si="1"/>
        <v>Nguyễn Thị Thanh Hương</v>
      </c>
      <c r="AC36" s="18" t="s">
        <v>47</v>
      </c>
    </row>
    <row r="37" spans="1:29" s="36" customFormat="1" ht="31.5" customHeight="1" x14ac:dyDescent="0.2">
      <c r="A37" s="15">
        <f>_xlfn.AGGREGATE(3,3,$AA$1:AA37)</f>
        <v>26</v>
      </c>
      <c r="B37" s="16" t="s">
        <v>217</v>
      </c>
      <c r="C37" s="17" t="s">
        <v>45</v>
      </c>
      <c r="D37" s="11" t="s">
        <v>218</v>
      </c>
      <c r="E37" s="18" t="s">
        <v>219</v>
      </c>
      <c r="F37" s="11" t="s">
        <v>18</v>
      </c>
      <c r="G37" s="11" t="s">
        <v>16</v>
      </c>
      <c r="H37" s="11" t="s">
        <v>42</v>
      </c>
      <c r="I37" s="15" t="s">
        <v>38</v>
      </c>
      <c r="J37" s="15">
        <v>2023</v>
      </c>
      <c r="K37" s="11" t="s">
        <v>24</v>
      </c>
      <c r="L37" s="19" t="s">
        <v>220</v>
      </c>
      <c r="M37" s="20" t="s">
        <v>221</v>
      </c>
      <c r="N37" s="21"/>
      <c r="O37" s="21"/>
      <c r="P37" s="15"/>
      <c r="Q37" s="11" t="s">
        <v>59</v>
      </c>
      <c r="R37" s="15"/>
      <c r="S37" s="35" t="s">
        <v>60</v>
      </c>
      <c r="T37" s="21"/>
      <c r="U37" s="12" t="s">
        <v>44</v>
      </c>
      <c r="V37" s="13">
        <f t="shared" si="0"/>
        <v>35367</v>
      </c>
      <c r="W37" s="23">
        <v>54</v>
      </c>
      <c r="X37" s="22">
        <v>7.45</v>
      </c>
      <c r="Y37" s="22">
        <v>2.97</v>
      </c>
      <c r="Z37" s="11" t="s">
        <v>24</v>
      </c>
      <c r="AA37" s="11" t="s">
        <v>222</v>
      </c>
      <c r="AB37" s="14" t="str">
        <f t="shared" si="1"/>
        <v>Nguyễn Thị Hoàng Lan</v>
      </c>
      <c r="AC37" s="18" t="s">
        <v>223</v>
      </c>
    </row>
    <row r="38" spans="1:29" s="36" customFormat="1" ht="31.5" customHeight="1" x14ac:dyDescent="0.2">
      <c r="A38" s="15">
        <f>_xlfn.AGGREGATE(3,3,$AA$1:AA38)</f>
        <v>27</v>
      </c>
      <c r="B38" s="16" t="s">
        <v>224</v>
      </c>
      <c r="C38" s="17" t="s">
        <v>45</v>
      </c>
      <c r="D38" s="11" t="s">
        <v>225</v>
      </c>
      <c r="E38" s="18" t="s">
        <v>25</v>
      </c>
      <c r="F38" s="11" t="s">
        <v>18</v>
      </c>
      <c r="G38" s="11" t="s">
        <v>16</v>
      </c>
      <c r="H38" s="11" t="s">
        <v>42</v>
      </c>
      <c r="I38" s="15" t="s">
        <v>38</v>
      </c>
      <c r="J38" s="15">
        <v>2023</v>
      </c>
      <c r="K38" s="11" t="s">
        <v>24</v>
      </c>
      <c r="L38" s="19" t="s">
        <v>226</v>
      </c>
      <c r="M38" s="20" t="s">
        <v>227</v>
      </c>
      <c r="N38" s="21"/>
      <c r="O38" s="21"/>
      <c r="P38" s="15"/>
      <c r="Q38" s="11" t="s">
        <v>59</v>
      </c>
      <c r="R38" s="15"/>
      <c r="S38" s="35" t="s">
        <v>60</v>
      </c>
      <c r="T38" s="21"/>
      <c r="U38" s="12" t="s">
        <v>44</v>
      </c>
      <c r="V38" s="13">
        <f t="shared" si="0"/>
        <v>28940</v>
      </c>
      <c r="W38" s="23">
        <v>54</v>
      </c>
      <c r="X38" s="22">
        <v>7.61</v>
      </c>
      <c r="Y38" s="22">
        <v>3.16</v>
      </c>
      <c r="Z38" s="11" t="s">
        <v>24</v>
      </c>
      <c r="AA38" s="11" t="s">
        <v>228</v>
      </c>
      <c r="AB38" s="14" t="str">
        <f t="shared" si="1"/>
        <v>Nguyễn Thị Phong Lan</v>
      </c>
      <c r="AC38" s="18" t="s">
        <v>229</v>
      </c>
    </row>
    <row r="39" spans="1:29" s="36" customFormat="1" ht="31.5" customHeight="1" x14ac:dyDescent="0.2">
      <c r="A39" s="15">
        <f>_xlfn.AGGREGATE(3,3,$AA$1:AA39)</f>
        <v>28</v>
      </c>
      <c r="B39" s="16" t="s">
        <v>26</v>
      </c>
      <c r="C39" s="17" t="s">
        <v>230</v>
      </c>
      <c r="D39" s="11" t="s">
        <v>231</v>
      </c>
      <c r="E39" s="18" t="s">
        <v>25</v>
      </c>
      <c r="F39" s="11" t="s">
        <v>18</v>
      </c>
      <c r="G39" s="11" t="s">
        <v>16</v>
      </c>
      <c r="H39" s="11" t="s">
        <v>42</v>
      </c>
      <c r="I39" s="15" t="s">
        <v>38</v>
      </c>
      <c r="J39" s="15">
        <v>2023</v>
      </c>
      <c r="K39" s="11" t="s">
        <v>24</v>
      </c>
      <c r="L39" s="19" t="s">
        <v>232</v>
      </c>
      <c r="M39" s="20" t="s">
        <v>233</v>
      </c>
      <c r="N39" s="21"/>
      <c r="O39" s="21"/>
      <c r="P39" s="15"/>
      <c r="Q39" s="11" t="s">
        <v>59</v>
      </c>
      <c r="R39" s="15"/>
      <c r="S39" s="35" t="s">
        <v>60</v>
      </c>
      <c r="T39" s="21"/>
      <c r="U39" s="12" t="s">
        <v>44</v>
      </c>
      <c r="V39" s="13">
        <f t="shared" si="0"/>
        <v>33400</v>
      </c>
      <c r="W39" s="23">
        <v>54</v>
      </c>
      <c r="X39" s="22">
        <v>7.42</v>
      </c>
      <c r="Y39" s="22">
        <v>2.95</v>
      </c>
      <c r="Z39" s="11" t="s">
        <v>24</v>
      </c>
      <c r="AA39" s="11" t="s">
        <v>234</v>
      </c>
      <c r="AB39" s="14" t="str">
        <f t="shared" si="1"/>
        <v>Hoàng Thị Lê</v>
      </c>
      <c r="AC39" s="18" t="s">
        <v>235</v>
      </c>
    </row>
    <row r="40" spans="1:29" s="36" customFormat="1" ht="31.5" customHeight="1" x14ac:dyDescent="0.2">
      <c r="A40" s="15">
        <f>_xlfn.AGGREGATE(3,3,$AA$1:AA40)</f>
        <v>29</v>
      </c>
      <c r="B40" s="16" t="s">
        <v>236</v>
      </c>
      <c r="C40" s="17" t="s">
        <v>230</v>
      </c>
      <c r="D40" s="11" t="s">
        <v>237</v>
      </c>
      <c r="E40" s="18" t="s">
        <v>238</v>
      </c>
      <c r="F40" s="11" t="s">
        <v>18</v>
      </c>
      <c r="G40" s="11" t="s">
        <v>16</v>
      </c>
      <c r="H40" s="11" t="s">
        <v>42</v>
      </c>
      <c r="I40" s="15" t="s">
        <v>38</v>
      </c>
      <c r="J40" s="15">
        <v>2023</v>
      </c>
      <c r="K40" s="11" t="s">
        <v>24</v>
      </c>
      <c r="L40" s="19" t="s">
        <v>239</v>
      </c>
      <c r="M40" s="20" t="s">
        <v>240</v>
      </c>
      <c r="N40" s="21"/>
      <c r="O40" s="21"/>
      <c r="P40" s="15"/>
      <c r="Q40" s="11" t="s">
        <v>59</v>
      </c>
      <c r="R40" s="15"/>
      <c r="S40" s="35" t="s">
        <v>60</v>
      </c>
      <c r="T40" s="21"/>
      <c r="U40" s="12" t="s">
        <v>44</v>
      </c>
      <c r="V40" s="13">
        <f t="shared" si="0"/>
        <v>30150</v>
      </c>
      <c r="W40" s="23">
        <v>54</v>
      </c>
      <c r="X40" s="22">
        <v>7.74</v>
      </c>
      <c r="Y40" s="22">
        <v>3.19</v>
      </c>
      <c r="Z40" s="11" t="s">
        <v>24</v>
      </c>
      <c r="AA40" s="11" t="s">
        <v>241</v>
      </c>
      <c r="AB40" s="14" t="str">
        <f t="shared" si="1"/>
        <v>Phạm Thị Thu Lê</v>
      </c>
      <c r="AC40" s="18" t="s">
        <v>242</v>
      </c>
    </row>
    <row r="41" spans="1:29" s="36" customFormat="1" ht="31.5" customHeight="1" x14ac:dyDescent="0.2">
      <c r="A41" s="15">
        <f>_xlfn.AGGREGATE(3,3,$AA$1:AA41)</f>
        <v>30</v>
      </c>
      <c r="B41" s="16" t="s">
        <v>51</v>
      </c>
      <c r="C41" s="17" t="s">
        <v>243</v>
      </c>
      <c r="D41" s="11" t="s">
        <v>244</v>
      </c>
      <c r="E41" s="18" t="s">
        <v>25</v>
      </c>
      <c r="F41" s="11" t="s">
        <v>18</v>
      </c>
      <c r="G41" s="11" t="s">
        <v>16</v>
      </c>
      <c r="H41" s="11" t="s">
        <v>42</v>
      </c>
      <c r="I41" s="15" t="s">
        <v>38</v>
      </c>
      <c r="J41" s="15">
        <v>2023</v>
      </c>
      <c r="K41" s="11" t="s">
        <v>24</v>
      </c>
      <c r="L41" s="19" t="s">
        <v>245</v>
      </c>
      <c r="M41" s="20" t="s">
        <v>246</v>
      </c>
      <c r="N41" s="21"/>
      <c r="O41" s="21"/>
      <c r="P41" s="15"/>
      <c r="Q41" s="11" t="s">
        <v>59</v>
      </c>
      <c r="R41" s="15"/>
      <c r="S41" s="35" t="s">
        <v>60</v>
      </c>
      <c r="T41" s="21"/>
      <c r="U41" s="12" t="s">
        <v>44</v>
      </c>
      <c r="V41" s="13">
        <f t="shared" si="0"/>
        <v>33888</v>
      </c>
      <c r="W41" s="23">
        <v>54</v>
      </c>
      <c r="X41" s="22">
        <v>7.35</v>
      </c>
      <c r="Y41" s="22">
        <v>3</v>
      </c>
      <c r="Z41" s="11" t="s">
        <v>24</v>
      </c>
      <c r="AA41" s="11" t="s">
        <v>247</v>
      </c>
      <c r="AB41" s="14" t="str">
        <f t="shared" si="1"/>
        <v>Nguyễn Thùy Lương</v>
      </c>
      <c r="AC41" s="18" t="s">
        <v>248</v>
      </c>
    </row>
    <row r="42" spans="1:29" s="36" customFormat="1" ht="31.5" customHeight="1" x14ac:dyDescent="0.2">
      <c r="A42" s="15">
        <f>_xlfn.AGGREGATE(3,3,$AA$1:AA42)</f>
        <v>31</v>
      </c>
      <c r="B42" s="16" t="s">
        <v>28</v>
      </c>
      <c r="C42" s="17" t="s">
        <v>249</v>
      </c>
      <c r="D42" s="11" t="s">
        <v>250</v>
      </c>
      <c r="E42" s="18" t="s">
        <v>23</v>
      </c>
      <c r="F42" s="11" t="s">
        <v>18</v>
      </c>
      <c r="G42" s="11" t="s">
        <v>16</v>
      </c>
      <c r="H42" s="11" t="s">
        <v>42</v>
      </c>
      <c r="I42" s="15" t="s">
        <v>38</v>
      </c>
      <c r="J42" s="15">
        <v>2023</v>
      </c>
      <c r="K42" s="11" t="s">
        <v>24</v>
      </c>
      <c r="L42" s="19" t="s">
        <v>251</v>
      </c>
      <c r="M42" s="20" t="s">
        <v>252</v>
      </c>
      <c r="N42" s="21"/>
      <c r="O42" s="21"/>
      <c r="P42" s="15"/>
      <c r="Q42" s="11" t="s">
        <v>59</v>
      </c>
      <c r="R42" s="15"/>
      <c r="S42" s="35" t="s">
        <v>60</v>
      </c>
      <c r="T42" s="21"/>
      <c r="U42" s="12" t="s">
        <v>44</v>
      </c>
      <c r="V42" s="13">
        <f t="shared" si="0"/>
        <v>33182</v>
      </c>
      <c r="W42" s="23">
        <v>54</v>
      </c>
      <c r="X42" s="22">
        <v>7.62</v>
      </c>
      <c r="Y42" s="22">
        <v>3.11</v>
      </c>
      <c r="Z42" s="11" t="s">
        <v>24</v>
      </c>
      <c r="AA42" s="11" t="s">
        <v>253</v>
      </c>
      <c r="AB42" s="14" t="str">
        <f t="shared" si="1"/>
        <v>Nguyễn Thị Mạnh</v>
      </c>
      <c r="AC42" s="18" t="s">
        <v>254</v>
      </c>
    </row>
    <row r="43" spans="1:29" s="36" customFormat="1" ht="31.5" customHeight="1" x14ac:dyDescent="0.2">
      <c r="A43" s="15">
        <f>_xlfn.AGGREGATE(3,3,$AA$1:AA43)</f>
        <v>32</v>
      </c>
      <c r="B43" s="16" t="s">
        <v>255</v>
      </c>
      <c r="C43" s="17" t="s">
        <v>249</v>
      </c>
      <c r="D43" s="11" t="s">
        <v>256</v>
      </c>
      <c r="E43" s="18" t="s">
        <v>73</v>
      </c>
      <c r="F43" s="11" t="s">
        <v>20</v>
      </c>
      <c r="G43" s="11" t="s">
        <v>16</v>
      </c>
      <c r="H43" s="11" t="s">
        <v>42</v>
      </c>
      <c r="I43" s="15" t="s">
        <v>38</v>
      </c>
      <c r="J43" s="15">
        <v>2023</v>
      </c>
      <c r="K43" s="11" t="s">
        <v>24</v>
      </c>
      <c r="L43" s="19" t="s">
        <v>257</v>
      </c>
      <c r="M43" s="20" t="s">
        <v>258</v>
      </c>
      <c r="N43" s="21"/>
      <c r="O43" s="21"/>
      <c r="P43" s="15"/>
      <c r="Q43" s="11" t="s">
        <v>59</v>
      </c>
      <c r="R43" s="15"/>
      <c r="S43" s="35" t="s">
        <v>60</v>
      </c>
      <c r="T43" s="21"/>
      <c r="U43" s="12" t="s">
        <v>44</v>
      </c>
      <c r="V43" s="13">
        <f t="shared" si="0"/>
        <v>35023</v>
      </c>
      <c r="W43" s="23">
        <v>54</v>
      </c>
      <c r="X43" s="22">
        <v>7.42</v>
      </c>
      <c r="Y43" s="22">
        <v>3.06</v>
      </c>
      <c r="Z43" s="11" t="s">
        <v>24</v>
      </c>
      <c r="AA43" s="11" t="s">
        <v>259</v>
      </c>
      <c r="AB43" s="14" t="str">
        <f t="shared" si="1"/>
        <v>Phạm Ngọc Mạnh</v>
      </c>
      <c r="AC43" s="18" t="s">
        <v>260</v>
      </c>
    </row>
    <row r="44" spans="1:29" s="77" customFormat="1" ht="31.5" customHeight="1" x14ac:dyDescent="0.2">
      <c r="A44" s="63">
        <f>_xlfn.AGGREGATE(3,3,$AA$1:AA44)</f>
        <v>33</v>
      </c>
      <c r="B44" s="64" t="s">
        <v>261</v>
      </c>
      <c r="C44" s="65" t="s">
        <v>27</v>
      </c>
      <c r="D44" s="66" t="s">
        <v>262</v>
      </c>
      <c r="E44" s="67" t="s">
        <v>23</v>
      </c>
      <c r="F44" s="66" t="s">
        <v>18</v>
      </c>
      <c r="G44" s="66" t="s">
        <v>16</v>
      </c>
      <c r="H44" s="66" t="s">
        <v>42</v>
      </c>
      <c r="I44" s="63" t="s">
        <v>38</v>
      </c>
      <c r="J44" s="63">
        <v>2023</v>
      </c>
      <c r="K44" s="66" t="s">
        <v>24</v>
      </c>
      <c r="L44" s="68" t="s">
        <v>263</v>
      </c>
      <c r="M44" s="69" t="s">
        <v>264</v>
      </c>
      <c r="N44" s="70"/>
      <c r="O44" s="70"/>
      <c r="P44" s="63"/>
      <c r="Q44" s="66" t="s">
        <v>59</v>
      </c>
      <c r="R44" s="63"/>
      <c r="S44" s="71" t="s">
        <v>60</v>
      </c>
      <c r="T44" s="70"/>
      <c r="U44" s="72" t="s">
        <v>44</v>
      </c>
      <c r="V44" s="73">
        <f t="shared" ref="V44:V63" si="2">_xlfn.NUMBERVALUE(D44)</f>
        <v>31888</v>
      </c>
      <c r="W44" s="74">
        <v>54</v>
      </c>
      <c r="X44" s="75">
        <v>7.58</v>
      </c>
      <c r="Y44" s="75">
        <v>3.09</v>
      </c>
      <c r="Z44" s="66" t="s">
        <v>24</v>
      </c>
      <c r="AA44" s="66" t="s">
        <v>265</v>
      </c>
      <c r="AB44" s="76" t="str">
        <f t="shared" ref="AB44:AB63" si="3">CONCATENATE(B44," ",C44)</f>
        <v>Lương Thị Ngọc</v>
      </c>
      <c r="AC44" s="67" t="s">
        <v>266</v>
      </c>
    </row>
    <row r="45" spans="1:29" s="36" customFormat="1" ht="31.5" customHeight="1" x14ac:dyDescent="0.2">
      <c r="A45" s="15">
        <f>_xlfn.AGGREGATE(3,3,$AA$1:AA45)</f>
        <v>34</v>
      </c>
      <c r="B45" s="16" t="s">
        <v>267</v>
      </c>
      <c r="C45" s="17" t="s">
        <v>27</v>
      </c>
      <c r="D45" s="11" t="s">
        <v>268</v>
      </c>
      <c r="E45" s="18" t="s">
        <v>269</v>
      </c>
      <c r="F45" s="11" t="s">
        <v>18</v>
      </c>
      <c r="G45" s="11" t="s">
        <v>16</v>
      </c>
      <c r="H45" s="11" t="s">
        <v>42</v>
      </c>
      <c r="I45" s="15" t="s">
        <v>38</v>
      </c>
      <c r="J45" s="15">
        <v>2023</v>
      </c>
      <c r="K45" s="11" t="s">
        <v>24</v>
      </c>
      <c r="L45" s="19" t="s">
        <v>270</v>
      </c>
      <c r="M45" s="20" t="s">
        <v>271</v>
      </c>
      <c r="N45" s="21"/>
      <c r="O45" s="21"/>
      <c r="P45" s="15"/>
      <c r="Q45" s="11" t="s">
        <v>59</v>
      </c>
      <c r="R45" s="15"/>
      <c r="S45" s="35" t="s">
        <v>60</v>
      </c>
      <c r="T45" s="21"/>
      <c r="U45" s="12" t="s">
        <v>44</v>
      </c>
      <c r="V45" s="13">
        <f t="shared" si="2"/>
        <v>31818</v>
      </c>
      <c r="W45" s="23">
        <v>54</v>
      </c>
      <c r="X45" s="22">
        <v>7.33</v>
      </c>
      <c r="Y45" s="22">
        <v>2.94</v>
      </c>
      <c r="Z45" s="11" t="s">
        <v>24</v>
      </c>
      <c r="AA45" s="11" t="s">
        <v>272</v>
      </c>
      <c r="AB45" s="14" t="str">
        <f t="shared" si="3"/>
        <v>Vũ Hồng Ngọc</v>
      </c>
      <c r="AC45" s="18" t="s">
        <v>273</v>
      </c>
    </row>
    <row r="46" spans="1:29" s="36" customFormat="1" ht="31.5" customHeight="1" x14ac:dyDescent="0.2">
      <c r="A46" s="15">
        <f>_xlfn.AGGREGATE(3,3,$AA$1:AA46)</f>
        <v>35</v>
      </c>
      <c r="B46" s="16" t="s">
        <v>36</v>
      </c>
      <c r="C46" s="17" t="s">
        <v>274</v>
      </c>
      <c r="D46" s="11" t="s">
        <v>275</v>
      </c>
      <c r="E46" s="18" t="s">
        <v>25</v>
      </c>
      <c r="F46" s="11" t="s">
        <v>18</v>
      </c>
      <c r="G46" s="11" t="s">
        <v>16</v>
      </c>
      <c r="H46" s="11" t="s">
        <v>42</v>
      </c>
      <c r="I46" s="15" t="s">
        <v>38</v>
      </c>
      <c r="J46" s="15">
        <v>2023</v>
      </c>
      <c r="K46" s="11" t="s">
        <v>24</v>
      </c>
      <c r="L46" s="19" t="s">
        <v>276</v>
      </c>
      <c r="M46" s="20" t="s">
        <v>277</v>
      </c>
      <c r="N46" s="21"/>
      <c r="O46" s="21"/>
      <c r="P46" s="15"/>
      <c r="Q46" s="11" t="s">
        <v>59</v>
      </c>
      <c r="R46" s="15"/>
      <c r="S46" s="35" t="s">
        <v>60</v>
      </c>
      <c r="T46" s="21"/>
      <c r="U46" s="12" t="s">
        <v>44</v>
      </c>
      <c r="V46" s="13">
        <f t="shared" si="2"/>
        <v>28813</v>
      </c>
      <c r="W46" s="23">
        <v>54</v>
      </c>
      <c r="X46" s="22">
        <v>7.29</v>
      </c>
      <c r="Y46" s="22">
        <v>2.92</v>
      </c>
      <c r="Z46" s="11" t="s">
        <v>24</v>
      </c>
      <c r="AA46" s="11" t="s">
        <v>278</v>
      </c>
      <c r="AB46" s="14" t="str">
        <f t="shared" si="3"/>
        <v>Nguyễn Thị Thanh Nguyệt</v>
      </c>
      <c r="AC46" s="18" t="s">
        <v>279</v>
      </c>
    </row>
    <row r="47" spans="1:29" s="36" customFormat="1" ht="31.5" customHeight="1" x14ac:dyDescent="0.2">
      <c r="A47" s="15">
        <f>_xlfn.AGGREGATE(3,3,$AA$1:AA47)</f>
        <v>36</v>
      </c>
      <c r="B47" s="16" t="s">
        <v>280</v>
      </c>
      <c r="C47" s="17" t="s">
        <v>39</v>
      </c>
      <c r="D47" s="11" t="s">
        <v>281</v>
      </c>
      <c r="E47" s="18" t="s">
        <v>282</v>
      </c>
      <c r="F47" s="11" t="s">
        <v>20</v>
      </c>
      <c r="G47" s="11" t="s">
        <v>16</v>
      </c>
      <c r="H47" s="11" t="s">
        <v>42</v>
      </c>
      <c r="I47" s="15" t="s">
        <v>38</v>
      </c>
      <c r="J47" s="15">
        <v>2023</v>
      </c>
      <c r="K47" s="11" t="s">
        <v>24</v>
      </c>
      <c r="L47" s="19" t="s">
        <v>283</v>
      </c>
      <c r="M47" s="20" t="s">
        <v>284</v>
      </c>
      <c r="N47" s="21"/>
      <c r="O47" s="21"/>
      <c r="P47" s="15"/>
      <c r="Q47" s="11" t="s">
        <v>59</v>
      </c>
      <c r="R47" s="15"/>
      <c r="S47" s="35" t="s">
        <v>60</v>
      </c>
      <c r="T47" s="21"/>
      <c r="U47" s="12" t="s">
        <v>44</v>
      </c>
      <c r="V47" s="13">
        <f t="shared" si="2"/>
        <v>29885</v>
      </c>
      <c r="W47" s="23">
        <v>54</v>
      </c>
      <c r="X47" s="22">
        <v>7.6</v>
      </c>
      <c r="Y47" s="22">
        <v>3.16</v>
      </c>
      <c r="Z47" s="11" t="s">
        <v>24</v>
      </c>
      <c r="AA47" s="11" t="s">
        <v>285</v>
      </c>
      <c r="AB47" s="14" t="str">
        <f t="shared" si="3"/>
        <v>Cao Bình Phương</v>
      </c>
      <c r="AC47" s="18" t="s">
        <v>286</v>
      </c>
    </row>
    <row r="48" spans="1:29" s="36" customFormat="1" ht="31.5" customHeight="1" x14ac:dyDescent="0.2">
      <c r="A48" s="15">
        <f>_xlfn.AGGREGATE(3,3,$AA$1:AA48)</f>
        <v>37</v>
      </c>
      <c r="B48" s="16" t="s">
        <v>287</v>
      </c>
      <c r="C48" s="17" t="s">
        <v>39</v>
      </c>
      <c r="D48" s="11" t="s">
        <v>288</v>
      </c>
      <c r="E48" s="18" t="s">
        <v>25</v>
      </c>
      <c r="F48" s="11" t="s">
        <v>18</v>
      </c>
      <c r="G48" s="11" t="s">
        <v>16</v>
      </c>
      <c r="H48" s="11" t="s">
        <v>42</v>
      </c>
      <c r="I48" s="15" t="s">
        <v>38</v>
      </c>
      <c r="J48" s="15">
        <v>2023</v>
      </c>
      <c r="K48" s="11" t="s">
        <v>24</v>
      </c>
      <c r="L48" s="19" t="s">
        <v>289</v>
      </c>
      <c r="M48" s="20" t="s">
        <v>290</v>
      </c>
      <c r="N48" s="21"/>
      <c r="O48" s="21"/>
      <c r="P48" s="15"/>
      <c r="Q48" s="11" t="s">
        <v>59</v>
      </c>
      <c r="R48" s="15"/>
      <c r="S48" s="35" t="s">
        <v>60</v>
      </c>
      <c r="T48" s="21"/>
      <c r="U48" s="12" t="s">
        <v>44</v>
      </c>
      <c r="V48" s="13">
        <f t="shared" si="2"/>
        <v>34541</v>
      </c>
      <c r="W48" s="23">
        <v>54</v>
      </c>
      <c r="X48" s="22">
        <v>7.8</v>
      </c>
      <c r="Y48" s="22">
        <v>3.19</v>
      </c>
      <c r="Z48" s="11" t="s">
        <v>24</v>
      </c>
      <c r="AA48" s="11" t="s">
        <v>291</v>
      </c>
      <c r="AB48" s="14" t="str">
        <f t="shared" si="3"/>
        <v>Tô Lan Phương</v>
      </c>
      <c r="AC48" s="18" t="s">
        <v>292</v>
      </c>
    </row>
    <row r="49" spans="1:256" s="36" customFormat="1" ht="31.5" customHeight="1" x14ac:dyDescent="0.2">
      <c r="A49" s="15">
        <f>_xlfn.AGGREGATE(3,3,$AA$1:AA49)</f>
        <v>38</v>
      </c>
      <c r="B49" s="16" t="s">
        <v>293</v>
      </c>
      <c r="C49" s="17" t="s">
        <v>294</v>
      </c>
      <c r="D49" s="11" t="s">
        <v>295</v>
      </c>
      <c r="E49" s="18" t="s">
        <v>165</v>
      </c>
      <c r="F49" s="11" t="s">
        <v>20</v>
      </c>
      <c r="G49" s="11" t="s">
        <v>16</v>
      </c>
      <c r="H49" s="11" t="s">
        <v>42</v>
      </c>
      <c r="I49" s="15" t="s">
        <v>38</v>
      </c>
      <c r="J49" s="15">
        <v>2023</v>
      </c>
      <c r="K49" s="11" t="s">
        <v>24</v>
      </c>
      <c r="L49" s="19" t="s">
        <v>296</v>
      </c>
      <c r="M49" s="20" t="s">
        <v>297</v>
      </c>
      <c r="N49" s="21"/>
      <c r="O49" s="21"/>
      <c r="P49" s="15"/>
      <c r="Q49" s="11" t="s">
        <v>59</v>
      </c>
      <c r="R49" s="15"/>
      <c r="S49" s="35" t="s">
        <v>60</v>
      </c>
      <c r="T49" s="21"/>
      <c r="U49" s="12" t="s">
        <v>44</v>
      </c>
      <c r="V49" s="13">
        <f t="shared" si="2"/>
        <v>32270</v>
      </c>
      <c r="W49" s="23">
        <v>54</v>
      </c>
      <c r="X49" s="22">
        <v>7.54</v>
      </c>
      <c r="Y49" s="22">
        <v>3.09</v>
      </c>
      <c r="Z49" s="11" t="s">
        <v>24</v>
      </c>
      <c r="AA49" s="11" t="s">
        <v>298</v>
      </c>
      <c r="AB49" s="14" t="str">
        <f t="shared" si="3"/>
        <v>Nguyễn Văn Quyền</v>
      </c>
      <c r="AC49" s="18" t="s">
        <v>299</v>
      </c>
    </row>
    <row r="50" spans="1:256" s="36" customFormat="1" ht="31.5" customHeight="1" x14ac:dyDescent="0.2">
      <c r="A50" s="15">
        <f>_xlfn.AGGREGATE(3,3,$AA$1:AA50)</f>
        <v>39</v>
      </c>
      <c r="B50" s="16" t="s">
        <v>300</v>
      </c>
      <c r="C50" s="17" t="s">
        <v>301</v>
      </c>
      <c r="D50" s="11" t="s">
        <v>302</v>
      </c>
      <c r="E50" s="18" t="s">
        <v>73</v>
      </c>
      <c r="F50" s="11" t="s">
        <v>18</v>
      </c>
      <c r="G50" s="11" t="s">
        <v>16</v>
      </c>
      <c r="H50" s="11" t="s">
        <v>42</v>
      </c>
      <c r="I50" s="15" t="s">
        <v>38</v>
      </c>
      <c r="J50" s="15">
        <v>2023</v>
      </c>
      <c r="K50" s="11" t="s">
        <v>24</v>
      </c>
      <c r="L50" s="19" t="s">
        <v>303</v>
      </c>
      <c r="M50" s="20" t="s">
        <v>304</v>
      </c>
      <c r="N50" s="21"/>
      <c r="O50" s="21"/>
      <c r="P50" s="15"/>
      <c r="Q50" s="11" t="s">
        <v>59</v>
      </c>
      <c r="R50" s="15"/>
      <c r="S50" s="35" t="s">
        <v>60</v>
      </c>
      <c r="T50" s="21"/>
      <c r="U50" s="12" t="s">
        <v>44</v>
      </c>
      <c r="V50" s="13">
        <f t="shared" si="2"/>
        <v>33878</v>
      </c>
      <c r="W50" s="23">
        <v>54</v>
      </c>
      <c r="X50" s="22">
        <v>7.17</v>
      </c>
      <c r="Y50" s="22">
        <v>2.88</v>
      </c>
      <c r="Z50" s="11" t="s">
        <v>24</v>
      </c>
      <c r="AA50" s="11" t="s">
        <v>305</v>
      </c>
      <c r="AB50" s="14" t="str">
        <f t="shared" si="3"/>
        <v>Đặng Ngọc Quỳnh</v>
      </c>
      <c r="AC50" s="18" t="s">
        <v>306</v>
      </c>
    </row>
    <row r="51" spans="1:256" s="36" customFormat="1" ht="31.5" customHeight="1" x14ac:dyDescent="0.2">
      <c r="A51" s="15">
        <f>_xlfn.AGGREGATE(3,3,$AA$1:AA51)</f>
        <v>40</v>
      </c>
      <c r="B51" s="16" t="s">
        <v>28</v>
      </c>
      <c r="C51" s="17" t="s">
        <v>301</v>
      </c>
      <c r="D51" s="11" t="s">
        <v>307</v>
      </c>
      <c r="E51" s="18" t="s">
        <v>165</v>
      </c>
      <c r="F51" s="11" t="s">
        <v>18</v>
      </c>
      <c r="G51" s="11" t="s">
        <v>16</v>
      </c>
      <c r="H51" s="11" t="s">
        <v>42</v>
      </c>
      <c r="I51" s="15" t="s">
        <v>38</v>
      </c>
      <c r="J51" s="15">
        <v>2023</v>
      </c>
      <c r="K51" s="11" t="s">
        <v>24</v>
      </c>
      <c r="L51" s="19" t="s">
        <v>308</v>
      </c>
      <c r="M51" s="20" t="s">
        <v>309</v>
      </c>
      <c r="N51" s="21"/>
      <c r="O51" s="21"/>
      <c r="P51" s="15"/>
      <c r="Q51" s="11" t="s">
        <v>59</v>
      </c>
      <c r="R51" s="15"/>
      <c r="S51" s="35" t="s">
        <v>60</v>
      </c>
      <c r="T51" s="21"/>
      <c r="U51" s="12" t="s">
        <v>44</v>
      </c>
      <c r="V51" s="13">
        <f t="shared" si="2"/>
        <v>31510</v>
      </c>
      <c r="W51" s="23">
        <v>54</v>
      </c>
      <c r="X51" s="22">
        <v>7.31</v>
      </c>
      <c r="Y51" s="22">
        <v>2.92</v>
      </c>
      <c r="Z51" s="11" t="s">
        <v>24</v>
      </c>
      <c r="AA51" s="11" t="s">
        <v>310</v>
      </c>
      <c r="AB51" s="14" t="str">
        <f t="shared" si="3"/>
        <v>Nguyễn Thị Quỳnh</v>
      </c>
      <c r="AC51" s="18" t="s">
        <v>311</v>
      </c>
    </row>
    <row r="52" spans="1:256" s="36" customFormat="1" ht="31.5" customHeight="1" x14ac:dyDescent="0.2">
      <c r="A52" s="15">
        <f>_xlfn.AGGREGATE(3,3,$AA$1:AA52)</f>
        <v>41</v>
      </c>
      <c r="B52" s="16" t="s">
        <v>52</v>
      </c>
      <c r="C52" s="17" t="s">
        <v>312</v>
      </c>
      <c r="D52" s="11" t="s">
        <v>313</v>
      </c>
      <c r="E52" s="18" t="s">
        <v>127</v>
      </c>
      <c r="F52" s="11" t="s">
        <v>18</v>
      </c>
      <c r="G52" s="11" t="s">
        <v>16</v>
      </c>
      <c r="H52" s="11" t="s">
        <v>42</v>
      </c>
      <c r="I52" s="15" t="s">
        <v>38</v>
      </c>
      <c r="J52" s="15">
        <v>2023</v>
      </c>
      <c r="K52" s="11" t="s">
        <v>24</v>
      </c>
      <c r="L52" s="19" t="s">
        <v>314</v>
      </c>
      <c r="M52" s="20" t="s">
        <v>315</v>
      </c>
      <c r="N52" s="21"/>
      <c r="O52" s="21"/>
      <c r="P52" s="15"/>
      <c r="Q52" s="11" t="s">
        <v>59</v>
      </c>
      <c r="R52" s="15"/>
      <c r="S52" s="35" t="s">
        <v>60</v>
      </c>
      <c r="T52" s="21"/>
      <c r="U52" s="12" t="s">
        <v>44</v>
      </c>
      <c r="V52" s="13">
        <f t="shared" si="2"/>
        <v>33000</v>
      </c>
      <c r="W52" s="23">
        <v>54</v>
      </c>
      <c r="X52" s="22">
        <v>7.65</v>
      </c>
      <c r="Y52" s="22">
        <v>3.11</v>
      </c>
      <c r="Z52" s="11" t="s">
        <v>24</v>
      </c>
      <c r="AA52" s="11" t="s">
        <v>316</v>
      </c>
      <c r="AB52" s="14" t="str">
        <f t="shared" si="3"/>
        <v>Lê Thị Sen</v>
      </c>
      <c r="AC52" s="18" t="s">
        <v>317</v>
      </c>
    </row>
    <row r="53" spans="1:256" s="36" customFormat="1" ht="31.5" customHeight="1" x14ac:dyDescent="0.2">
      <c r="A53" s="15">
        <f>_xlfn.AGGREGATE(3,3,$AA$1:AA53)</f>
        <v>42</v>
      </c>
      <c r="B53" s="16" t="s">
        <v>318</v>
      </c>
      <c r="C53" s="17" t="s">
        <v>48</v>
      </c>
      <c r="D53" s="11" t="s">
        <v>319</v>
      </c>
      <c r="E53" s="18" t="s">
        <v>238</v>
      </c>
      <c r="F53" s="11" t="s">
        <v>18</v>
      </c>
      <c r="G53" s="11" t="s">
        <v>16</v>
      </c>
      <c r="H53" s="11" t="s">
        <v>42</v>
      </c>
      <c r="I53" s="15" t="s">
        <v>38</v>
      </c>
      <c r="J53" s="15">
        <v>2023</v>
      </c>
      <c r="K53" s="11" t="s">
        <v>24</v>
      </c>
      <c r="L53" s="19" t="s">
        <v>320</v>
      </c>
      <c r="M53" s="20" t="s">
        <v>321</v>
      </c>
      <c r="N53" s="21"/>
      <c r="O53" s="21"/>
      <c r="P53" s="15"/>
      <c r="Q53" s="11" t="s">
        <v>59</v>
      </c>
      <c r="R53" s="15"/>
      <c r="S53" s="35" t="s">
        <v>60</v>
      </c>
      <c r="T53" s="21"/>
      <c r="U53" s="12" t="s">
        <v>44</v>
      </c>
      <c r="V53" s="13">
        <f t="shared" si="2"/>
        <v>29571</v>
      </c>
      <c r="W53" s="23">
        <v>54</v>
      </c>
      <c r="X53" s="22">
        <v>7.58</v>
      </c>
      <c r="Y53" s="22">
        <v>3.02</v>
      </c>
      <c r="Z53" s="11" t="s">
        <v>24</v>
      </c>
      <c r="AA53" s="11" t="s">
        <v>322</v>
      </c>
      <c r="AB53" s="14" t="str">
        <f t="shared" si="3"/>
        <v>Phan Thị Tâm</v>
      </c>
      <c r="AC53" s="18" t="s">
        <v>323</v>
      </c>
    </row>
    <row r="54" spans="1:256" s="36" customFormat="1" ht="31.5" customHeight="1" x14ac:dyDescent="0.2">
      <c r="A54" s="15">
        <f>_xlfn.AGGREGATE(3,3,$AA$1:AA54)</f>
        <v>43</v>
      </c>
      <c r="B54" s="16" t="s">
        <v>324</v>
      </c>
      <c r="C54" s="17" t="s">
        <v>325</v>
      </c>
      <c r="D54" s="11" t="s">
        <v>326</v>
      </c>
      <c r="E54" s="18" t="s">
        <v>127</v>
      </c>
      <c r="F54" s="11" t="s">
        <v>18</v>
      </c>
      <c r="G54" s="11" t="s">
        <v>16</v>
      </c>
      <c r="H54" s="11" t="s">
        <v>42</v>
      </c>
      <c r="I54" s="15" t="s">
        <v>38</v>
      </c>
      <c r="J54" s="15">
        <v>2023</v>
      </c>
      <c r="K54" s="11" t="s">
        <v>24</v>
      </c>
      <c r="L54" s="19" t="s">
        <v>327</v>
      </c>
      <c r="M54" s="20" t="s">
        <v>328</v>
      </c>
      <c r="N54" s="21"/>
      <c r="O54" s="21"/>
      <c r="P54" s="15"/>
      <c r="Q54" s="11" t="s">
        <v>59</v>
      </c>
      <c r="R54" s="15"/>
      <c r="S54" s="35" t="s">
        <v>60</v>
      </c>
      <c r="T54" s="21"/>
      <c r="U54" s="12" t="s">
        <v>44</v>
      </c>
      <c r="V54" s="13">
        <f t="shared" si="2"/>
        <v>34937</v>
      </c>
      <c r="W54" s="23">
        <v>54</v>
      </c>
      <c r="X54" s="22">
        <v>7.53</v>
      </c>
      <c r="Y54" s="22">
        <v>3.05</v>
      </c>
      <c r="Z54" s="11" t="s">
        <v>24</v>
      </c>
      <c r="AA54" s="11" t="s">
        <v>329</v>
      </c>
      <c r="AB54" s="14" t="str">
        <f t="shared" si="3"/>
        <v>Đỗ Thị Tuyết</v>
      </c>
      <c r="AC54" s="18" t="s">
        <v>330</v>
      </c>
    </row>
    <row r="55" spans="1:256" s="36" customFormat="1" ht="31.5" customHeight="1" x14ac:dyDescent="0.2">
      <c r="A55" s="15">
        <f>_xlfn.AGGREGATE(3,3,$AA$1:AA55)</f>
        <v>44</v>
      </c>
      <c r="B55" s="16" t="s">
        <v>331</v>
      </c>
      <c r="C55" s="17" t="s">
        <v>325</v>
      </c>
      <c r="D55" s="11" t="s">
        <v>332</v>
      </c>
      <c r="E55" s="18" t="s">
        <v>333</v>
      </c>
      <c r="F55" s="11" t="s">
        <v>18</v>
      </c>
      <c r="G55" s="11" t="s">
        <v>16</v>
      </c>
      <c r="H55" s="11" t="s">
        <v>42</v>
      </c>
      <c r="I55" s="15" t="s">
        <v>38</v>
      </c>
      <c r="J55" s="15">
        <v>2023</v>
      </c>
      <c r="K55" s="11" t="s">
        <v>24</v>
      </c>
      <c r="L55" s="19" t="s">
        <v>334</v>
      </c>
      <c r="M55" s="20" t="s">
        <v>335</v>
      </c>
      <c r="N55" s="21"/>
      <c r="O55" s="21"/>
      <c r="P55" s="15"/>
      <c r="Q55" s="11" t="s">
        <v>59</v>
      </c>
      <c r="R55" s="15"/>
      <c r="S55" s="35" t="s">
        <v>60</v>
      </c>
      <c r="T55" s="21"/>
      <c r="U55" s="12" t="s">
        <v>44</v>
      </c>
      <c r="V55" s="13">
        <f t="shared" si="2"/>
        <v>32636</v>
      </c>
      <c r="W55" s="23">
        <v>54</v>
      </c>
      <c r="X55" s="22">
        <v>7.44</v>
      </c>
      <c r="Y55" s="22">
        <v>3.06</v>
      </c>
      <c r="Z55" s="11" t="s">
        <v>24</v>
      </c>
      <c r="AA55" s="11" t="s">
        <v>336</v>
      </c>
      <c r="AB55" s="14" t="str">
        <f t="shared" si="3"/>
        <v>Tạ Thị Ánh Tuyết</v>
      </c>
      <c r="AC55" s="18" t="s">
        <v>337</v>
      </c>
    </row>
    <row r="56" spans="1:256" s="36" customFormat="1" ht="31.5" customHeight="1" x14ac:dyDescent="0.2">
      <c r="A56" s="15">
        <f>_xlfn.AGGREGATE(3,3,$AA$1:AA56)</f>
        <v>45</v>
      </c>
      <c r="B56" s="16" t="s">
        <v>338</v>
      </c>
      <c r="C56" s="17" t="s">
        <v>339</v>
      </c>
      <c r="D56" s="11" t="s">
        <v>340</v>
      </c>
      <c r="E56" s="18" t="s">
        <v>341</v>
      </c>
      <c r="F56" s="11" t="s">
        <v>20</v>
      </c>
      <c r="G56" s="11" t="s">
        <v>21</v>
      </c>
      <c r="H56" s="11" t="s">
        <v>42</v>
      </c>
      <c r="I56" s="15" t="s">
        <v>38</v>
      </c>
      <c r="J56" s="15">
        <v>2023</v>
      </c>
      <c r="K56" s="11" t="s">
        <v>24</v>
      </c>
      <c r="L56" s="19" t="s">
        <v>342</v>
      </c>
      <c r="M56" s="20" t="s">
        <v>343</v>
      </c>
      <c r="N56" s="21"/>
      <c r="O56" s="21"/>
      <c r="P56" s="15"/>
      <c r="Q56" s="11" t="s">
        <v>59</v>
      </c>
      <c r="R56" s="15"/>
      <c r="S56" s="35" t="s">
        <v>60</v>
      </c>
      <c r="T56" s="21"/>
      <c r="U56" s="12" t="s">
        <v>44</v>
      </c>
      <c r="V56" s="13">
        <f t="shared" si="2"/>
        <v>33868</v>
      </c>
      <c r="W56" s="23">
        <v>54</v>
      </c>
      <c r="X56" s="22">
        <v>7.66</v>
      </c>
      <c r="Y56" s="22">
        <v>3.16</v>
      </c>
      <c r="Z56" s="11" t="s">
        <v>24</v>
      </c>
      <c r="AA56" s="11" t="s">
        <v>344</v>
      </c>
      <c r="AB56" s="14" t="str">
        <f t="shared" si="3"/>
        <v>Lường Đức Thắng</v>
      </c>
      <c r="AC56" s="18" t="s">
        <v>345</v>
      </c>
    </row>
    <row r="57" spans="1:256" s="36" customFormat="1" ht="31.5" customHeight="1" x14ac:dyDescent="0.2">
      <c r="A57" s="15">
        <f>_xlfn.AGGREGATE(3,3,$AA$1:AA57)</f>
        <v>46</v>
      </c>
      <c r="B57" s="16" t="s">
        <v>346</v>
      </c>
      <c r="C57" s="17" t="s">
        <v>34</v>
      </c>
      <c r="D57" s="11" t="s">
        <v>347</v>
      </c>
      <c r="E57" s="18" t="s">
        <v>165</v>
      </c>
      <c r="F57" s="11" t="s">
        <v>18</v>
      </c>
      <c r="G57" s="11" t="s">
        <v>16</v>
      </c>
      <c r="H57" s="11" t="s">
        <v>42</v>
      </c>
      <c r="I57" s="15" t="s">
        <v>38</v>
      </c>
      <c r="J57" s="15">
        <v>2023</v>
      </c>
      <c r="K57" s="11" t="s">
        <v>24</v>
      </c>
      <c r="L57" s="19" t="s">
        <v>348</v>
      </c>
      <c r="M57" s="20" t="s">
        <v>349</v>
      </c>
      <c r="N57" s="21"/>
      <c r="O57" s="21"/>
      <c r="P57" s="15"/>
      <c r="Q57" s="11" t="s">
        <v>59</v>
      </c>
      <c r="R57" s="15"/>
      <c r="S57" s="35" t="s">
        <v>60</v>
      </c>
      <c r="T57" s="21"/>
      <c r="U57" s="12" t="s">
        <v>44</v>
      </c>
      <c r="V57" s="13">
        <f t="shared" si="2"/>
        <v>28397</v>
      </c>
      <c r="W57" s="23">
        <v>54</v>
      </c>
      <c r="X57" s="22">
        <v>7.27</v>
      </c>
      <c r="Y57" s="22">
        <v>2.9</v>
      </c>
      <c r="Z57" s="11" t="s">
        <v>24</v>
      </c>
      <c r="AA57" s="11" t="s">
        <v>350</v>
      </c>
      <c r="AB57" s="14" t="str">
        <f t="shared" si="3"/>
        <v>Đỗ Thị Giáng Thu</v>
      </c>
      <c r="AC57" s="18" t="s">
        <v>351</v>
      </c>
    </row>
    <row r="58" spans="1:256" s="36" customFormat="1" ht="31.5" customHeight="1" x14ac:dyDescent="0.2">
      <c r="A58" s="15">
        <f>_xlfn.AGGREGATE(3,3,$AA$1:AA58)</f>
        <v>47</v>
      </c>
      <c r="B58" s="16" t="s">
        <v>28</v>
      </c>
      <c r="C58" s="17" t="s">
        <v>93</v>
      </c>
      <c r="D58" s="11" t="s">
        <v>352</v>
      </c>
      <c r="E58" s="18" t="s">
        <v>25</v>
      </c>
      <c r="F58" s="11" t="s">
        <v>18</v>
      </c>
      <c r="G58" s="11" t="s">
        <v>16</v>
      </c>
      <c r="H58" s="11" t="s">
        <v>42</v>
      </c>
      <c r="I58" s="15" t="s">
        <v>38</v>
      </c>
      <c r="J58" s="15">
        <v>2023</v>
      </c>
      <c r="K58" s="11" t="s">
        <v>24</v>
      </c>
      <c r="L58" s="19" t="s">
        <v>353</v>
      </c>
      <c r="M58" s="20" t="s">
        <v>354</v>
      </c>
      <c r="N58" s="21"/>
      <c r="O58" s="21"/>
      <c r="P58" s="15"/>
      <c r="Q58" s="11" t="s">
        <v>59</v>
      </c>
      <c r="R58" s="15"/>
      <c r="S58" s="35" t="s">
        <v>60</v>
      </c>
      <c r="T58" s="21"/>
      <c r="U58" s="12" t="s">
        <v>44</v>
      </c>
      <c r="V58" s="13">
        <f t="shared" si="2"/>
        <v>32407</v>
      </c>
      <c r="W58" s="23">
        <v>54</v>
      </c>
      <c r="X58" s="22">
        <v>7.22</v>
      </c>
      <c r="Y58" s="22">
        <v>2.84</v>
      </c>
      <c r="Z58" s="11" t="s">
        <v>24</v>
      </c>
      <c r="AA58" s="11" t="s">
        <v>355</v>
      </c>
      <c r="AB58" s="14" t="str">
        <f t="shared" si="3"/>
        <v>Nguyễn Thị Trang</v>
      </c>
      <c r="AC58" s="18" t="s">
        <v>356</v>
      </c>
    </row>
    <row r="59" spans="1:256" s="36" customFormat="1" ht="31.5" customHeight="1" x14ac:dyDescent="0.2">
      <c r="A59" s="15">
        <f>_xlfn.AGGREGATE(3,3,$AA$1:AA59)</f>
        <v>48</v>
      </c>
      <c r="B59" s="16" t="s">
        <v>357</v>
      </c>
      <c r="C59" s="17" t="s">
        <v>93</v>
      </c>
      <c r="D59" s="11" t="s">
        <v>358</v>
      </c>
      <c r="E59" s="18" t="s">
        <v>359</v>
      </c>
      <c r="F59" s="11" t="s">
        <v>18</v>
      </c>
      <c r="G59" s="11" t="s">
        <v>16</v>
      </c>
      <c r="H59" s="11" t="s">
        <v>42</v>
      </c>
      <c r="I59" s="15" t="s">
        <v>38</v>
      </c>
      <c r="J59" s="15">
        <v>2023</v>
      </c>
      <c r="K59" s="11" t="s">
        <v>24</v>
      </c>
      <c r="L59" s="19" t="s">
        <v>360</v>
      </c>
      <c r="M59" s="20" t="s">
        <v>361</v>
      </c>
      <c r="N59" s="21"/>
      <c r="O59" s="21"/>
      <c r="P59" s="15"/>
      <c r="Q59" s="11" t="s">
        <v>59</v>
      </c>
      <c r="R59" s="15"/>
      <c r="S59" s="35" t="s">
        <v>60</v>
      </c>
      <c r="T59" s="21"/>
      <c r="U59" s="12" t="s">
        <v>44</v>
      </c>
      <c r="V59" s="13">
        <f t="shared" si="2"/>
        <v>34540</v>
      </c>
      <c r="W59" s="23">
        <v>54</v>
      </c>
      <c r="X59" s="22">
        <v>7.61</v>
      </c>
      <c r="Y59" s="22">
        <v>3.09</v>
      </c>
      <c r="Z59" s="11" t="s">
        <v>24</v>
      </c>
      <c r="AA59" s="11" t="s">
        <v>362</v>
      </c>
      <c r="AB59" s="14" t="str">
        <f t="shared" si="3"/>
        <v>Vũ Thị Trang</v>
      </c>
      <c r="AC59" s="18" t="s">
        <v>363</v>
      </c>
    </row>
    <row r="60" spans="1:256" s="36" customFormat="1" ht="31.5" customHeight="1" x14ac:dyDescent="0.2">
      <c r="A60" s="15">
        <f>_xlfn.AGGREGATE(3,3,$AA$1:AA60)</f>
        <v>49</v>
      </c>
      <c r="B60" s="16" t="s">
        <v>28</v>
      </c>
      <c r="C60" s="17" t="s">
        <v>37</v>
      </c>
      <c r="D60" s="11" t="s">
        <v>364</v>
      </c>
      <c r="E60" s="18" t="s">
        <v>359</v>
      </c>
      <c r="F60" s="11" t="s">
        <v>18</v>
      </c>
      <c r="G60" s="11" t="s">
        <v>16</v>
      </c>
      <c r="H60" s="11" t="s">
        <v>42</v>
      </c>
      <c r="I60" s="15" t="s">
        <v>38</v>
      </c>
      <c r="J60" s="15">
        <v>2023</v>
      </c>
      <c r="K60" s="11" t="s">
        <v>24</v>
      </c>
      <c r="L60" s="19" t="s">
        <v>365</v>
      </c>
      <c r="M60" s="20" t="s">
        <v>366</v>
      </c>
      <c r="N60" s="21"/>
      <c r="O60" s="21"/>
      <c r="P60" s="15"/>
      <c r="Q60" s="11" t="s">
        <v>59</v>
      </c>
      <c r="R60" s="15"/>
      <c r="S60" s="35" t="s">
        <v>60</v>
      </c>
      <c r="T60" s="21"/>
      <c r="U60" s="12" t="s">
        <v>44</v>
      </c>
      <c r="V60" s="13">
        <f t="shared" si="2"/>
        <v>29970</v>
      </c>
      <c r="W60" s="23">
        <v>54</v>
      </c>
      <c r="X60" s="22">
        <v>7.36</v>
      </c>
      <c r="Y60" s="22">
        <v>2.94</v>
      </c>
      <c r="Z60" s="11" t="s">
        <v>24</v>
      </c>
      <c r="AA60" s="11" t="s">
        <v>367</v>
      </c>
      <c r="AB60" s="14" t="str">
        <f t="shared" si="3"/>
        <v>Nguyễn Thị Vân</v>
      </c>
      <c r="AC60" s="18" t="s">
        <v>368</v>
      </c>
    </row>
    <row r="61" spans="1:256" s="36" customFormat="1" ht="31.5" customHeight="1" x14ac:dyDescent="0.2">
      <c r="A61" s="15">
        <f>_xlfn.AGGREGATE(3,3,$AA$1:AA61)</f>
        <v>50</v>
      </c>
      <c r="B61" s="16" t="s">
        <v>369</v>
      </c>
      <c r="C61" s="17" t="s">
        <v>37</v>
      </c>
      <c r="D61" s="11" t="s">
        <v>370</v>
      </c>
      <c r="E61" s="18" t="s">
        <v>25</v>
      </c>
      <c r="F61" s="11" t="s">
        <v>18</v>
      </c>
      <c r="G61" s="11" t="s">
        <v>16</v>
      </c>
      <c r="H61" s="11" t="s">
        <v>42</v>
      </c>
      <c r="I61" s="15" t="s">
        <v>38</v>
      </c>
      <c r="J61" s="15">
        <v>2023</v>
      </c>
      <c r="K61" s="11" t="s">
        <v>24</v>
      </c>
      <c r="L61" s="19" t="s">
        <v>371</v>
      </c>
      <c r="M61" s="20" t="s">
        <v>372</v>
      </c>
      <c r="N61" s="21"/>
      <c r="O61" s="21"/>
      <c r="P61" s="15"/>
      <c r="Q61" s="11" t="s">
        <v>59</v>
      </c>
      <c r="R61" s="15"/>
      <c r="S61" s="35" t="s">
        <v>60</v>
      </c>
      <c r="T61" s="21"/>
      <c r="U61" s="12" t="s">
        <v>44</v>
      </c>
      <c r="V61" s="13">
        <f t="shared" si="2"/>
        <v>30967</v>
      </c>
      <c r="W61" s="23">
        <v>54</v>
      </c>
      <c r="X61" s="22">
        <v>7.45</v>
      </c>
      <c r="Y61" s="22">
        <v>3.06</v>
      </c>
      <c r="Z61" s="11" t="s">
        <v>24</v>
      </c>
      <c r="AA61" s="11" t="s">
        <v>373</v>
      </c>
      <c r="AB61" s="14" t="str">
        <f t="shared" si="3"/>
        <v>Phạm Thị Hồng Vân</v>
      </c>
      <c r="AC61" s="18" t="s">
        <v>374</v>
      </c>
    </row>
    <row r="62" spans="1:256" s="36" customFormat="1" ht="31.5" customHeight="1" x14ac:dyDescent="0.2">
      <c r="A62" s="15">
        <f>_xlfn.AGGREGATE(3,3,$AA$1:AA62)</f>
        <v>51</v>
      </c>
      <c r="B62" s="16" t="s">
        <v>375</v>
      </c>
      <c r="C62" s="17" t="s">
        <v>37</v>
      </c>
      <c r="D62" s="11" t="s">
        <v>376</v>
      </c>
      <c r="E62" s="18" t="s">
        <v>25</v>
      </c>
      <c r="F62" s="11" t="s">
        <v>18</v>
      </c>
      <c r="G62" s="11" t="s">
        <v>16</v>
      </c>
      <c r="H62" s="11" t="s">
        <v>42</v>
      </c>
      <c r="I62" s="15" t="s">
        <v>38</v>
      </c>
      <c r="J62" s="15">
        <v>2023</v>
      </c>
      <c r="K62" s="11" t="s">
        <v>24</v>
      </c>
      <c r="L62" s="19" t="s">
        <v>377</v>
      </c>
      <c r="M62" s="20" t="s">
        <v>378</v>
      </c>
      <c r="N62" s="21"/>
      <c r="O62" s="21"/>
      <c r="P62" s="15"/>
      <c r="Q62" s="11" t="s">
        <v>59</v>
      </c>
      <c r="R62" s="15"/>
      <c r="S62" s="35" t="s">
        <v>60</v>
      </c>
      <c r="T62" s="21"/>
      <c r="U62" s="12" t="s">
        <v>44</v>
      </c>
      <c r="V62" s="13">
        <f t="shared" si="2"/>
        <v>32798</v>
      </c>
      <c r="W62" s="23">
        <v>54</v>
      </c>
      <c r="X62" s="22">
        <v>7.58</v>
      </c>
      <c r="Y62" s="22">
        <v>3.14</v>
      </c>
      <c r="Z62" s="11" t="s">
        <v>24</v>
      </c>
      <c r="AA62" s="11" t="s">
        <v>379</v>
      </c>
      <c r="AB62" s="14" t="str">
        <f t="shared" si="3"/>
        <v>Vương Thị Hồng Vân</v>
      </c>
      <c r="AC62" s="18" t="s">
        <v>380</v>
      </c>
    </row>
    <row r="63" spans="1:256" s="36" customFormat="1" ht="31.5" customHeight="1" x14ac:dyDescent="0.2">
      <c r="A63" s="15">
        <f>_xlfn.AGGREGATE(3,3,$AA$1:AA63)</f>
        <v>52</v>
      </c>
      <c r="B63" s="16" t="s">
        <v>28</v>
      </c>
      <c r="C63" s="17" t="s">
        <v>381</v>
      </c>
      <c r="D63" s="11" t="s">
        <v>382</v>
      </c>
      <c r="E63" s="18" t="s">
        <v>383</v>
      </c>
      <c r="F63" s="11" t="s">
        <v>18</v>
      </c>
      <c r="G63" s="11" t="s">
        <v>16</v>
      </c>
      <c r="H63" s="11" t="s">
        <v>42</v>
      </c>
      <c r="I63" s="15" t="s">
        <v>38</v>
      </c>
      <c r="J63" s="15">
        <v>2023</v>
      </c>
      <c r="K63" s="11" t="s">
        <v>24</v>
      </c>
      <c r="L63" s="19" t="s">
        <v>384</v>
      </c>
      <c r="M63" s="20" t="s">
        <v>385</v>
      </c>
      <c r="N63" s="21"/>
      <c r="O63" s="21"/>
      <c r="P63" s="15"/>
      <c r="Q63" s="11" t="s">
        <v>59</v>
      </c>
      <c r="R63" s="15"/>
      <c r="S63" s="35" t="s">
        <v>60</v>
      </c>
      <c r="T63" s="21"/>
      <c r="U63" s="12" t="s">
        <v>44</v>
      </c>
      <c r="V63" s="13">
        <f t="shared" si="2"/>
        <v>31977</v>
      </c>
      <c r="W63" s="23">
        <v>54</v>
      </c>
      <c r="X63" s="22">
        <v>7.54</v>
      </c>
      <c r="Y63" s="22">
        <v>3.09</v>
      </c>
      <c r="Z63" s="11" t="s">
        <v>24</v>
      </c>
      <c r="AA63" s="11" t="s">
        <v>386</v>
      </c>
      <c r="AB63" s="14" t="str">
        <f t="shared" si="3"/>
        <v>Nguyễn Thị Yến</v>
      </c>
      <c r="AC63" s="18" t="s">
        <v>387</v>
      </c>
    </row>
    <row r="64" spans="1:256" ht="9" customHeight="1" x14ac:dyDescent="0.2">
      <c r="A64" s="1"/>
      <c r="B64" s="43"/>
      <c r="C64" s="43"/>
      <c r="D64" s="44"/>
      <c r="E64" s="43"/>
      <c r="F64" s="44"/>
      <c r="G64" s="44"/>
      <c r="H64" s="1"/>
      <c r="I64" s="45"/>
      <c r="J64" s="45"/>
      <c r="K64" s="44"/>
      <c r="M64" s="45"/>
      <c r="N64" s="4"/>
      <c r="O64" s="4"/>
      <c r="P64" s="4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</row>
    <row r="65" spans="1:256" ht="21" customHeight="1" x14ac:dyDescent="0.25">
      <c r="A65" s="48"/>
      <c r="B65" s="49" t="s">
        <v>49</v>
      </c>
      <c r="C65" s="48"/>
      <c r="D65" s="50"/>
      <c r="E65" s="48"/>
      <c r="F65" s="51"/>
      <c r="G65" s="51"/>
      <c r="H65" s="48"/>
      <c r="I65" s="52"/>
      <c r="J65" s="51"/>
      <c r="K65" s="48"/>
      <c r="L65" s="1"/>
      <c r="M65" s="1"/>
      <c r="N65" s="4"/>
      <c r="O65" s="4"/>
      <c r="P65" s="53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  <c r="FP65" s="48"/>
      <c r="FQ65" s="48"/>
      <c r="FR65" s="48"/>
      <c r="FS65" s="48"/>
      <c r="FT65" s="48"/>
      <c r="FU65" s="48"/>
      <c r="FV65" s="48"/>
      <c r="FW65" s="48"/>
      <c r="FX65" s="48"/>
      <c r="FY65" s="48"/>
      <c r="FZ65" s="48"/>
      <c r="GA65" s="48"/>
      <c r="GB65" s="48"/>
      <c r="GC65" s="48"/>
      <c r="GD65" s="48"/>
      <c r="GE65" s="48"/>
      <c r="GF65" s="48"/>
      <c r="GG65" s="48"/>
      <c r="GH65" s="48"/>
      <c r="GI65" s="48"/>
      <c r="GJ65" s="48"/>
      <c r="GK65" s="48"/>
      <c r="GL65" s="48"/>
      <c r="GM65" s="48"/>
      <c r="GN65" s="48"/>
      <c r="GO65" s="48"/>
      <c r="GP65" s="48"/>
      <c r="GQ65" s="48"/>
      <c r="GR65" s="48"/>
      <c r="GS65" s="48"/>
      <c r="GT65" s="48"/>
      <c r="GU65" s="48"/>
      <c r="GV65" s="48"/>
      <c r="GW65" s="48"/>
      <c r="GX65" s="48"/>
      <c r="GY65" s="48"/>
      <c r="GZ65" s="48"/>
      <c r="HA65" s="48"/>
      <c r="HB65" s="48"/>
      <c r="HC65" s="48"/>
      <c r="HD65" s="48"/>
      <c r="HE65" s="48"/>
      <c r="HF65" s="48"/>
      <c r="HG65" s="48"/>
      <c r="HH65" s="48"/>
      <c r="HI65" s="48"/>
      <c r="HJ65" s="48"/>
      <c r="HK65" s="48"/>
      <c r="HL65" s="48"/>
      <c r="HM65" s="48"/>
      <c r="HN65" s="48"/>
      <c r="HO65" s="48"/>
      <c r="HP65" s="48"/>
      <c r="HQ65" s="48"/>
      <c r="HR65" s="48"/>
      <c r="HS65" s="48"/>
      <c r="HT65" s="48"/>
      <c r="HU65" s="48"/>
      <c r="HV65" s="48"/>
      <c r="HW65" s="48"/>
      <c r="HX65" s="48"/>
      <c r="HY65" s="48"/>
      <c r="HZ65" s="48"/>
      <c r="IA65" s="48"/>
      <c r="IB65" s="48"/>
      <c r="IC65" s="48"/>
      <c r="ID65" s="48"/>
      <c r="IE65" s="48"/>
      <c r="IF65" s="48"/>
      <c r="IG65" s="48"/>
      <c r="IH65" s="48"/>
      <c r="II65" s="48"/>
      <c r="IJ65" s="48"/>
      <c r="IK65" s="48"/>
      <c r="IL65" s="48"/>
      <c r="IM65" s="48"/>
      <c r="IN65" s="48"/>
      <c r="IO65" s="48"/>
      <c r="IP65" s="48"/>
      <c r="IQ65" s="48"/>
      <c r="IR65" s="48"/>
      <c r="IS65" s="48"/>
      <c r="IT65" s="48"/>
      <c r="IU65" s="48"/>
      <c r="IV65" s="48"/>
    </row>
    <row r="66" spans="1:256" ht="13.5" customHeight="1" x14ac:dyDescent="0.25">
      <c r="A66" s="1"/>
      <c r="B66" s="46"/>
      <c r="C66" s="46"/>
      <c r="D66" s="54"/>
      <c r="E66" s="55"/>
      <c r="F66" s="54"/>
      <c r="G66" s="4"/>
      <c r="H66" s="46"/>
      <c r="I66" s="4"/>
      <c r="J66" s="4"/>
      <c r="K66" s="4"/>
      <c r="L66" s="84" t="s">
        <v>50</v>
      </c>
      <c r="M66" s="84"/>
      <c r="N66" s="84"/>
      <c r="O66" s="84"/>
      <c r="P66" s="84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  <c r="IT66" s="46"/>
      <c r="IU66" s="46"/>
      <c r="IV66" s="46"/>
    </row>
    <row r="67" spans="1:256" ht="14.45" customHeight="1" x14ac:dyDescent="0.2">
      <c r="A67" s="1"/>
      <c r="B67" s="46"/>
      <c r="C67" s="46"/>
      <c r="D67" s="54"/>
      <c r="E67" s="55"/>
      <c r="F67" s="54"/>
      <c r="G67" s="4"/>
      <c r="H67" s="46"/>
      <c r="I67" s="4"/>
      <c r="J67" s="4"/>
      <c r="K67" s="4"/>
      <c r="L67" s="85" t="s">
        <v>17</v>
      </c>
      <c r="M67" s="85"/>
      <c r="N67" s="85"/>
      <c r="O67" s="85"/>
      <c r="P67" s="85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  <c r="IT67" s="46"/>
      <c r="IU67" s="46"/>
      <c r="IV67" s="46"/>
    </row>
    <row r="68" spans="1:256" ht="12.75" customHeight="1" x14ac:dyDescent="0.2">
      <c r="A68" s="1"/>
      <c r="B68" s="46"/>
      <c r="C68" s="46"/>
      <c r="D68" s="4"/>
      <c r="E68" s="46"/>
      <c r="F68" s="4"/>
      <c r="G68" s="4"/>
      <c r="H68" s="46"/>
      <c r="I68" s="4"/>
      <c r="J68" s="4"/>
      <c r="K68" s="4"/>
      <c r="L68" s="85"/>
      <c r="M68" s="85"/>
      <c r="N68" s="85"/>
      <c r="O68" s="85"/>
      <c r="P68" s="85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:256" ht="12.75" customHeight="1" x14ac:dyDescent="0.2">
      <c r="A69" s="1"/>
      <c r="B69" s="46"/>
      <c r="C69" s="46"/>
      <c r="D69" s="4"/>
      <c r="E69" s="46"/>
      <c r="F69" s="4"/>
      <c r="G69" s="4"/>
      <c r="H69" s="46"/>
      <c r="I69" s="4"/>
      <c r="J69" s="4"/>
      <c r="K69" s="4"/>
      <c r="L69" s="57"/>
      <c r="M69" s="57"/>
      <c r="N69" s="4"/>
      <c r="O69" s="4"/>
      <c r="P69" s="58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</row>
    <row r="70" spans="1:256" ht="44.25" customHeight="1" x14ac:dyDescent="0.2">
      <c r="A70" s="1"/>
      <c r="B70" s="46"/>
      <c r="C70" s="46"/>
      <c r="D70" s="4"/>
      <c r="E70" s="46"/>
      <c r="F70" s="4"/>
      <c r="G70" s="4"/>
      <c r="H70" s="46"/>
      <c r="I70" s="4"/>
      <c r="J70" s="4"/>
      <c r="K70" s="4"/>
      <c r="L70" s="57"/>
      <c r="M70" s="57"/>
      <c r="N70" s="4"/>
      <c r="O70" s="4"/>
      <c r="P70" s="58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</row>
    <row r="71" spans="1:256" ht="12.75" customHeight="1" x14ac:dyDescent="0.2">
      <c r="A71" s="1"/>
      <c r="B71" s="46"/>
      <c r="C71" s="46"/>
      <c r="D71" s="4"/>
      <c r="E71" s="46"/>
      <c r="F71" s="4"/>
      <c r="G71" s="4"/>
      <c r="H71" s="46"/>
      <c r="I71" s="4"/>
      <c r="J71" s="4"/>
      <c r="K71" s="4"/>
      <c r="L71" s="85" t="s">
        <v>15</v>
      </c>
      <c r="M71" s="85"/>
      <c r="N71" s="85"/>
      <c r="O71" s="85"/>
      <c r="P71" s="85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</row>
    <row r="72" spans="1:256" ht="12.75" customHeight="1" x14ac:dyDescent="0.2">
      <c r="A72" s="1"/>
      <c r="B72" s="46"/>
      <c r="C72" s="46"/>
      <c r="D72" s="4"/>
      <c r="E72" s="46"/>
      <c r="F72" s="4"/>
      <c r="G72" s="4"/>
      <c r="H72" s="46"/>
      <c r="I72" s="4"/>
      <c r="J72" s="4"/>
      <c r="K72" s="4"/>
      <c r="N72" s="4"/>
      <c r="O72" s="4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12.75" customHeight="1" x14ac:dyDescent="0.2">
      <c r="A73" s="1"/>
      <c r="B73" s="46"/>
      <c r="C73" s="46"/>
      <c r="D73" s="4"/>
      <c r="E73" s="46"/>
      <c r="F73" s="4"/>
      <c r="G73" s="4"/>
      <c r="H73" s="46"/>
      <c r="I73" s="4"/>
      <c r="J73" s="4"/>
      <c r="K73" s="4"/>
      <c r="N73" s="4"/>
      <c r="O73" s="4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56"/>
      <c r="IE73" s="56"/>
      <c r="IF73" s="56"/>
      <c r="IG73" s="56"/>
      <c r="IH73" s="56"/>
      <c r="II73" s="56"/>
      <c r="IJ73" s="56"/>
      <c r="IK73" s="56"/>
      <c r="IL73" s="56"/>
      <c r="IM73" s="56"/>
      <c r="IN73" s="56"/>
      <c r="IO73" s="56"/>
      <c r="IP73" s="56"/>
      <c r="IQ73" s="56"/>
      <c r="IR73" s="56"/>
      <c r="IS73" s="56"/>
      <c r="IT73" s="56"/>
      <c r="IU73" s="56"/>
      <c r="IV73" s="56"/>
    </row>
    <row r="74" spans="1:256" ht="12.75" customHeight="1" x14ac:dyDescent="0.2">
      <c r="N74" s="3"/>
      <c r="O74" s="3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</row>
    <row r="75" spans="1:256" ht="12.75" customHeight="1" x14ac:dyDescent="0.2">
      <c r="N75" s="3"/>
      <c r="O75" s="3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</row>
    <row r="76" spans="1:256" ht="12.75" customHeight="1" x14ac:dyDescent="0.2">
      <c r="N76" s="3"/>
      <c r="O76" s="3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</row>
    <row r="77" spans="1:256" ht="12.75" customHeight="1" x14ac:dyDescent="0.2">
      <c r="N77" s="3"/>
      <c r="O77" s="3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</row>
    <row r="78" spans="1:256" ht="12.75" customHeight="1" x14ac:dyDescent="0.2">
      <c r="N78" s="3"/>
      <c r="O78" s="3"/>
      <c r="ID78" s="56"/>
      <c r="IE78" s="56"/>
      <c r="IF78" s="56"/>
      <c r="IG78" s="56"/>
      <c r="IH78" s="56"/>
      <c r="II78" s="56"/>
      <c r="IJ78" s="56"/>
      <c r="IK78" s="56"/>
      <c r="IL78" s="56"/>
      <c r="IM78" s="56"/>
      <c r="IN78" s="56"/>
      <c r="IO78" s="56"/>
      <c r="IP78" s="56"/>
      <c r="IQ78" s="56"/>
      <c r="IR78" s="56"/>
      <c r="IS78" s="56"/>
      <c r="IT78" s="56"/>
      <c r="IU78" s="56"/>
      <c r="IV78" s="56"/>
    </row>
    <row r="79" spans="1:256" ht="12.75" customHeight="1" x14ac:dyDescent="0.2">
      <c r="N79" s="3"/>
      <c r="O79" s="3"/>
      <c r="ID79" s="56"/>
      <c r="IE79" s="56"/>
      <c r="IF79" s="56"/>
      <c r="IG79" s="56"/>
      <c r="IH79" s="56"/>
      <c r="II79" s="56"/>
      <c r="IJ79" s="56"/>
      <c r="IK79" s="56"/>
      <c r="IL79" s="56"/>
      <c r="IM79" s="56"/>
      <c r="IN79" s="56"/>
      <c r="IO79" s="56"/>
      <c r="IP79" s="56"/>
      <c r="IQ79" s="56"/>
      <c r="IR79" s="56"/>
      <c r="IS79" s="56"/>
      <c r="IT79" s="56"/>
      <c r="IU79" s="56"/>
      <c r="IV79" s="56"/>
    </row>
    <row r="80" spans="1:256" ht="12.75" customHeight="1" x14ac:dyDescent="0.2">
      <c r="N80" s="3"/>
      <c r="O80" s="3"/>
      <c r="ID80" s="56"/>
      <c r="IE80" s="56"/>
      <c r="IF80" s="56"/>
      <c r="IG80" s="56"/>
      <c r="IH80" s="56"/>
      <c r="II80" s="56"/>
      <c r="IJ80" s="56"/>
      <c r="IK80" s="56"/>
      <c r="IL80" s="56"/>
      <c r="IM80" s="56"/>
      <c r="IN80" s="56"/>
      <c r="IO80" s="56"/>
      <c r="IP80" s="56"/>
      <c r="IQ80" s="56"/>
      <c r="IR80" s="56"/>
      <c r="IS80" s="56"/>
      <c r="IT80" s="56"/>
      <c r="IU80" s="56"/>
      <c r="IV80" s="56"/>
    </row>
    <row r="81" spans="14:256" ht="12.75" customHeight="1" x14ac:dyDescent="0.2">
      <c r="N81" s="3"/>
      <c r="O81" s="3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6"/>
      <c r="IV81" s="56"/>
    </row>
    <row r="82" spans="14:256" ht="12.75" customHeight="1" x14ac:dyDescent="0.2">
      <c r="N82" s="3"/>
      <c r="O82" s="3"/>
      <c r="ID82" s="56"/>
      <c r="IE82" s="56"/>
      <c r="IF82" s="56"/>
      <c r="IG82" s="56"/>
      <c r="IH82" s="56"/>
      <c r="II82" s="56"/>
      <c r="IJ82" s="56"/>
      <c r="IK82" s="56"/>
      <c r="IL82" s="56"/>
      <c r="IM82" s="56"/>
      <c r="IN82" s="56"/>
      <c r="IO82" s="56"/>
      <c r="IP82" s="56"/>
      <c r="IQ82" s="56"/>
      <c r="IR82" s="56"/>
      <c r="IS82" s="56"/>
      <c r="IT82" s="56"/>
      <c r="IU82" s="56"/>
      <c r="IV82" s="56"/>
    </row>
    <row r="83" spans="14:256" ht="12.75" customHeight="1" x14ac:dyDescent="0.2">
      <c r="N83" s="3"/>
      <c r="O83" s="3"/>
      <c r="ID83" s="56"/>
      <c r="IE83" s="56"/>
      <c r="IF83" s="56"/>
      <c r="IG83" s="56"/>
      <c r="IH83" s="56"/>
      <c r="II83" s="56"/>
      <c r="IJ83" s="56"/>
      <c r="IK83" s="56"/>
      <c r="IL83" s="56"/>
      <c r="IM83" s="56"/>
      <c r="IN83" s="56"/>
      <c r="IO83" s="56"/>
      <c r="IP83" s="56"/>
      <c r="IQ83" s="56"/>
      <c r="IR83" s="56"/>
      <c r="IS83" s="56"/>
      <c r="IT83" s="56"/>
      <c r="IU83" s="56"/>
      <c r="IV83" s="56"/>
    </row>
    <row r="84" spans="14:256" ht="12.75" customHeight="1" x14ac:dyDescent="0.2">
      <c r="N84" s="3"/>
      <c r="O84" s="3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4:256" ht="12.75" customHeight="1" x14ac:dyDescent="0.2">
      <c r="N85" s="3"/>
      <c r="O85" s="3"/>
      <c r="ID85" s="56"/>
      <c r="IE85" s="56"/>
      <c r="IF85" s="56"/>
      <c r="IG85" s="56"/>
      <c r="IH85" s="56"/>
      <c r="II85" s="56"/>
      <c r="IJ85" s="56"/>
      <c r="IK85" s="56"/>
      <c r="IL85" s="56"/>
      <c r="IM85" s="56"/>
      <c r="IN85" s="56"/>
      <c r="IO85" s="56"/>
      <c r="IP85" s="56"/>
      <c r="IQ85" s="56"/>
      <c r="IR85" s="56"/>
      <c r="IS85" s="56"/>
      <c r="IT85" s="56"/>
      <c r="IU85" s="56"/>
      <c r="IV85" s="56"/>
    </row>
    <row r="86" spans="14:256" ht="12.75" customHeight="1" x14ac:dyDescent="0.2">
      <c r="N86" s="3"/>
      <c r="O86" s="3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</row>
    <row r="87" spans="14:256" ht="12.75" customHeight="1" x14ac:dyDescent="0.2">
      <c r="N87" s="3"/>
      <c r="O87" s="3"/>
      <c r="ID87" s="56"/>
      <c r="IE87" s="56"/>
      <c r="IF87" s="56"/>
      <c r="IG87" s="56"/>
      <c r="IH87" s="56"/>
      <c r="II87" s="56"/>
      <c r="IJ87" s="56"/>
      <c r="IK87" s="56"/>
      <c r="IL87" s="56"/>
      <c r="IM87" s="56"/>
      <c r="IN87" s="56"/>
      <c r="IO87" s="56"/>
      <c r="IP87" s="56"/>
      <c r="IQ87" s="56"/>
      <c r="IR87" s="56"/>
      <c r="IS87" s="56"/>
      <c r="IT87" s="56"/>
      <c r="IU87" s="56"/>
      <c r="IV87" s="56"/>
    </row>
    <row r="88" spans="14:256" ht="12.75" customHeight="1" x14ac:dyDescent="0.2">
      <c r="N88" s="3"/>
      <c r="O88" s="3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4:256" ht="12.75" customHeight="1" x14ac:dyDescent="0.2">
      <c r="N89" s="3"/>
      <c r="O89" s="3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4:256" ht="12.75" customHeight="1" x14ac:dyDescent="0.2">
      <c r="N90" s="3"/>
      <c r="O90" s="3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56"/>
      <c r="IT90" s="56"/>
      <c r="IU90" s="56"/>
      <c r="IV90" s="56"/>
    </row>
    <row r="91" spans="14:256" ht="12.75" customHeight="1" x14ac:dyDescent="0.2">
      <c r="N91" s="3"/>
      <c r="O91" s="3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4:256" ht="12.75" customHeight="1" x14ac:dyDescent="0.2">
      <c r="N92" s="3"/>
      <c r="O92" s="3"/>
      <c r="ID92" s="56"/>
      <c r="IE92" s="56"/>
      <c r="IF92" s="56"/>
      <c r="IG92" s="56"/>
      <c r="IH92" s="56"/>
      <c r="II92" s="56"/>
      <c r="IJ92" s="56"/>
      <c r="IK92" s="56"/>
      <c r="IL92" s="56"/>
      <c r="IM92" s="56"/>
      <c r="IN92" s="56"/>
      <c r="IO92" s="56"/>
      <c r="IP92" s="56"/>
      <c r="IQ92" s="56"/>
      <c r="IR92" s="56"/>
      <c r="IS92" s="56"/>
      <c r="IT92" s="56"/>
      <c r="IU92" s="56"/>
      <c r="IV92" s="56"/>
    </row>
    <row r="93" spans="14:256" ht="12.75" customHeight="1" x14ac:dyDescent="0.2">
      <c r="N93" s="3"/>
      <c r="O93" s="3"/>
      <c r="ID93" s="56"/>
      <c r="IE93" s="56"/>
      <c r="IF93" s="56"/>
      <c r="IG93" s="56"/>
      <c r="IH93" s="56"/>
      <c r="II93" s="56"/>
      <c r="IJ93" s="56"/>
      <c r="IK93" s="56"/>
      <c r="IL93" s="56"/>
      <c r="IM93" s="56"/>
      <c r="IN93" s="56"/>
      <c r="IO93" s="56"/>
      <c r="IP93" s="56"/>
      <c r="IQ93" s="56"/>
      <c r="IR93" s="56"/>
      <c r="IS93" s="56"/>
      <c r="IT93" s="56"/>
      <c r="IU93" s="56"/>
      <c r="IV93" s="56"/>
    </row>
    <row r="94" spans="14:256" ht="12.75" customHeight="1" x14ac:dyDescent="0.2">
      <c r="N94" s="3"/>
      <c r="O94" s="3"/>
      <c r="ID94" s="56"/>
      <c r="IE94" s="56"/>
      <c r="IF94" s="56"/>
      <c r="IG94" s="56"/>
      <c r="IH94" s="56"/>
      <c r="II94" s="56"/>
      <c r="IJ94" s="56"/>
      <c r="IK94" s="56"/>
      <c r="IL94" s="56"/>
      <c r="IM94" s="56"/>
      <c r="IN94" s="56"/>
      <c r="IO94" s="56"/>
      <c r="IP94" s="56"/>
      <c r="IQ94" s="56"/>
      <c r="IR94" s="56"/>
      <c r="IS94" s="56"/>
      <c r="IT94" s="56"/>
      <c r="IU94" s="56"/>
      <c r="IV94" s="56"/>
    </row>
    <row r="95" spans="14:256" ht="12.75" customHeight="1" x14ac:dyDescent="0.2">
      <c r="N95" s="3"/>
      <c r="O95" s="3"/>
      <c r="ID95" s="56"/>
      <c r="IE95" s="56"/>
      <c r="IF95" s="56"/>
      <c r="IG95" s="56"/>
      <c r="IH95" s="56"/>
      <c r="II95" s="56"/>
      <c r="IJ95" s="56"/>
      <c r="IK95" s="56"/>
      <c r="IL95" s="56"/>
      <c r="IM95" s="56"/>
      <c r="IN95" s="56"/>
      <c r="IO95" s="56"/>
      <c r="IP95" s="56"/>
      <c r="IQ95" s="56"/>
      <c r="IR95" s="56"/>
      <c r="IS95" s="56"/>
      <c r="IT95" s="56"/>
      <c r="IU95" s="56"/>
      <c r="IV95" s="56"/>
    </row>
    <row r="96" spans="14:256" ht="12.75" customHeight="1" x14ac:dyDescent="0.2">
      <c r="N96" s="3"/>
      <c r="O96" s="3"/>
      <c r="ID96" s="56"/>
      <c r="IE96" s="56"/>
      <c r="IF96" s="56"/>
      <c r="IG96" s="56"/>
      <c r="IH96" s="56"/>
      <c r="II96" s="56"/>
      <c r="IJ96" s="56"/>
      <c r="IK96" s="56"/>
      <c r="IL96" s="56"/>
      <c r="IM96" s="56"/>
      <c r="IN96" s="56"/>
      <c r="IO96" s="56"/>
      <c r="IP96" s="56"/>
      <c r="IQ96" s="56"/>
      <c r="IR96" s="56"/>
      <c r="IS96" s="56"/>
      <c r="IT96" s="56"/>
      <c r="IU96" s="56"/>
      <c r="IV96" s="56"/>
    </row>
    <row r="97" spans="14:256" ht="12.75" customHeight="1" x14ac:dyDescent="0.2">
      <c r="N97" s="3"/>
      <c r="O97" s="3"/>
      <c r="ID97" s="56"/>
      <c r="IE97" s="56"/>
      <c r="IF97" s="56"/>
      <c r="IG97" s="56"/>
      <c r="IH97" s="56"/>
      <c r="II97" s="56"/>
      <c r="IJ97" s="56"/>
      <c r="IK97" s="56"/>
      <c r="IL97" s="56"/>
      <c r="IM97" s="56"/>
      <c r="IN97" s="56"/>
      <c r="IO97" s="56"/>
      <c r="IP97" s="56"/>
      <c r="IQ97" s="56"/>
      <c r="IR97" s="56"/>
      <c r="IS97" s="56"/>
      <c r="IT97" s="56"/>
      <c r="IU97" s="56"/>
      <c r="IV97" s="56"/>
    </row>
    <row r="98" spans="14:256" ht="12.75" customHeight="1" x14ac:dyDescent="0.2">
      <c r="N98" s="3"/>
      <c r="O98" s="3"/>
      <c r="ID98" s="56"/>
      <c r="IE98" s="56"/>
      <c r="IF98" s="56"/>
      <c r="IG98" s="56"/>
      <c r="IH98" s="56"/>
      <c r="II98" s="56"/>
      <c r="IJ98" s="56"/>
      <c r="IK98" s="56"/>
      <c r="IL98" s="56"/>
      <c r="IM98" s="56"/>
      <c r="IN98" s="56"/>
      <c r="IO98" s="56"/>
      <c r="IP98" s="56"/>
      <c r="IQ98" s="56"/>
      <c r="IR98" s="56"/>
      <c r="IS98" s="56"/>
      <c r="IT98" s="56"/>
      <c r="IU98" s="56"/>
      <c r="IV98" s="56"/>
    </row>
    <row r="99" spans="14:256" ht="12.75" customHeight="1" x14ac:dyDescent="0.2">
      <c r="N99" s="3"/>
      <c r="O99" s="3"/>
      <c r="ID99" s="56"/>
      <c r="IE99" s="56"/>
      <c r="IF99" s="56"/>
      <c r="IG99" s="56"/>
      <c r="IH99" s="56"/>
      <c r="II99" s="56"/>
      <c r="IJ99" s="56"/>
      <c r="IK99" s="56"/>
      <c r="IL99" s="56"/>
      <c r="IM99" s="56"/>
      <c r="IN99" s="56"/>
      <c r="IO99" s="56"/>
      <c r="IP99" s="56"/>
      <c r="IQ99" s="56"/>
      <c r="IR99" s="56"/>
      <c r="IS99" s="56"/>
      <c r="IT99" s="56"/>
      <c r="IU99" s="56"/>
      <c r="IV99" s="56"/>
    </row>
    <row r="100" spans="14:256" ht="12.75" customHeight="1" x14ac:dyDescent="0.2">
      <c r="N100" s="3"/>
      <c r="O100" s="3"/>
      <c r="ID100" s="56"/>
      <c r="IE100" s="56"/>
      <c r="IF100" s="56"/>
      <c r="IG100" s="56"/>
      <c r="IH100" s="56"/>
      <c r="II100" s="56"/>
      <c r="IJ100" s="56"/>
      <c r="IK100" s="56"/>
      <c r="IL100" s="56"/>
      <c r="IM100" s="56"/>
      <c r="IN100" s="56"/>
      <c r="IO100" s="56"/>
      <c r="IP100" s="56"/>
      <c r="IQ100" s="56"/>
      <c r="IR100" s="56"/>
      <c r="IS100" s="56"/>
      <c r="IT100" s="56"/>
      <c r="IU100" s="56"/>
      <c r="IV100" s="56"/>
    </row>
    <row r="101" spans="14:256" ht="12.75" customHeight="1" x14ac:dyDescent="0.2">
      <c r="N101" s="3"/>
      <c r="O101" s="3"/>
      <c r="ID101" s="56"/>
      <c r="IE101" s="56"/>
      <c r="IF101" s="56"/>
      <c r="IG101" s="56"/>
      <c r="IH101" s="56"/>
      <c r="II101" s="56"/>
      <c r="IJ101" s="56"/>
      <c r="IK101" s="56"/>
      <c r="IL101" s="56"/>
      <c r="IM101" s="56"/>
      <c r="IN101" s="56"/>
      <c r="IO101" s="56"/>
      <c r="IP101" s="56"/>
      <c r="IQ101" s="56"/>
      <c r="IR101" s="56"/>
      <c r="IS101" s="56"/>
      <c r="IT101" s="56"/>
      <c r="IU101" s="56"/>
      <c r="IV101" s="56"/>
    </row>
    <row r="102" spans="14:256" ht="12.75" customHeight="1" x14ac:dyDescent="0.2">
      <c r="N102" s="3"/>
      <c r="O102" s="3"/>
      <c r="ID102" s="56"/>
      <c r="IE102" s="56"/>
      <c r="IF102" s="56"/>
      <c r="IG102" s="56"/>
      <c r="IH102" s="56"/>
      <c r="II102" s="56"/>
      <c r="IJ102" s="56"/>
      <c r="IK102" s="56"/>
      <c r="IL102" s="56"/>
      <c r="IM102" s="56"/>
      <c r="IN102" s="56"/>
      <c r="IO102" s="56"/>
      <c r="IP102" s="56"/>
      <c r="IQ102" s="56"/>
      <c r="IR102" s="56"/>
      <c r="IS102" s="56"/>
      <c r="IT102" s="56"/>
      <c r="IU102" s="56"/>
      <c r="IV102" s="56"/>
    </row>
    <row r="103" spans="14:256" ht="12.75" customHeight="1" x14ac:dyDescent="0.2">
      <c r="N103" s="3"/>
      <c r="O103" s="3"/>
      <c r="ID103" s="56"/>
      <c r="IE103" s="56"/>
      <c r="IF103" s="56"/>
      <c r="IG103" s="56"/>
      <c r="IH103" s="56"/>
      <c r="II103" s="56"/>
      <c r="IJ103" s="56"/>
      <c r="IK103" s="56"/>
      <c r="IL103" s="56"/>
      <c r="IM103" s="56"/>
      <c r="IN103" s="56"/>
      <c r="IO103" s="56"/>
      <c r="IP103" s="56"/>
      <c r="IQ103" s="56"/>
      <c r="IR103" s="56"/>
      <c r="IS103" s="56"/>
      <c r="IT103" s="56"/>
      <c r="IU103" s="56"/>
      <c r="IV103" s="56"/>
    </row>
    <row r="104" spans="14:256" ht="12.75" customHeight="1" x14ac:dyDescent="0.2">
      <c r="N104" s="45"/>
      <c r="O104" s="45"/>
      <c r="ID104" s="56"/>
      <c r="IE104" s="56"/>
      <c r="IF104" s="56"/>
      <c r="IG104" s="56"/>
      <c r="IH104" s="56"/>
      <c r="II104" s="56"/>
      <c r="IJ104" s="56"/>
      <c r="IK104" s="56"/>
      <c r="IL104" s="56"/>
      <c r="IM104" s="56"/>
      <c r="IN104" s="56"/>
      <c r="IO104" s="56"/>
      <c r="IP104" s="56"/>
      <c r="IQ104" s="56"/>
      <c r="IR104" s="56"/>
      <c r="IS104" s="56"/>
      <c r="IT104" s="56"/>
      <c r="IU104" s="56"/>
      <c r="IV104" s="56"/>
    </row>
    <row r="105" spans="14:256" ht="12.75" customHeight="1" x14ac:dyDescent="0.2">
      <c r="N105" s="45"/>
      <c r="O105" s="45"/>
      <c r="ID105" s="56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</row>
    <row r="106" spans="14:256" ht="12.75" customHeight="1" x14ac:dyDescent="0.2">
      <c r="N106" s="1"/>
      <c r="O106" s="1"/>
      <c r="ID106" s="56"/>
      <c r="IE106" s="56"/>
      <c r="IF106" s="56"/>
      <c r="IG106" s="56"/>
      <c r="IH106" s="56"/>
      <c r="II106" s="56"/>
      <c r="IJ106" s="56"/>
      <c r="IK106" s="56"/>
      <c r="IL106" s="56"/>
      <c r="IM106" s="56"/>
      <c r="IN106" s="56"/>
      <c r="IO106" s="56"/>
      <c r="IP106" s="56"/>
      <c r="IQ106" s="56"/>
      <c r="IR106" s="56"/>
      <c r="IS106" s="56"/>
      <c r="IT106" s="56"/>
      <c r="IU106" s="56"/>
      <c r="IV106" s="56"/>
    </row>
    <row r="110" spans="14:256" ht="12.75" customHeight="1" x14ac:dyDescent="0.2">
      <c r="N110" s="57"/>
      <c r="O110" s="57"/>
      <c r="ID110" s="56"/>
      <c r="IE110" s="56"/>
      <c r="IF110" s="56"/>
      <c r="IG110" s="56"/>
      <c r="IH110" s="56"/>
      <c r="II110" s="56"/>
      <c r="IJ110" s="56"/>
      <c r="IK110" s="56"/>
      <c r="IL110" s="56"/>
      <c r="IM110" s="56"/>
      <c r="IN110" s="56"/>
      <c r="IO110" s="56"/>
      <c r="IP110" s="56"/>
      <c r="IQ110" s="56"/>
      <c r="IR110" s="56"/>
      <c r="IS110" s="56"/>
      <c r="IT110" s="56"/>
      <c r="IU110" s="56"/>
      <c r="IV110" s="56"/>
    </row>
    <row r="111" spans="14:256" ht="12.75" customHeight="1" x14ac:dyDescent="0.2">
      <c r="N111" s="57"/>
      <c r="O111" s="57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3" spans="14:256" ht="12.75" customHeight="1" x14ac:dyDescent="0.2">
      <c r="N113" s="9"/>
      <c r="O113" s="9"/>
      <c r="ID113" s="56"/>
      <c r="IE113" s="56"/>
      <c r="IF113" s="56"/>
      <c r="IG113" s="56"/>
      <c r="IH113" s="56"/>
      <c r="II113" s="56"/>
      <c r="IJ113" s="56"/>
      <c r="IK113" s="56"/>
      <c r="IL113" s="56"/>
      <c r="IM113" s="56"/>
      <c r="IN113" s="56"/>
      <c r="IO113" s="56"/>
      <c r="IP113" s="56"/>
      <c r="IQ113" s="56"/>
      <c r="IR113" s="56"/>
      <c r="IS113" s="56"/>
      <c r="IT113" s="56"/>
      <c r="IU113" s="56"/>
      <c r="IV113" s="56"/>
    </row>
    <row r="114" spans="14:256" ht="12.75" customHeight="1" x14ac:dyDescent="0.2">
      <c r="ID114" s="56"/>
      <c r="IE114" s="56"/>
      <c r="IF114" s="56"/>
      <c r="IG114" s="56"/>
      <c r="IH114" s="56"/>
      <c r="II114" s="56"/>
      <c r="IJ114" s="56"/>
      <c r="IK114" s="56"/>
      <c r="IL114" s="56"/>
      <c r="IM114" s="56"/>
      <c r="IN114" s="56"/>
      <c r="IO114" s="56"/>
      <c r="IP114" s="56"/>
      <c r="IQ114" s="56"/>
      <c r="IR114" s="56"/>
      <c r="IS114" s="56"/>
      <c r="IT114" s="56"/>
      <c r="IU114" s="56"/>
      <c r="IV114" s="56"/>
    </row>
    <row r="115" spans="14:256" ht="12.75" customHeight="1" x14ac:dyDescent="0.2">
      <c r="N115" s="60"/>
      <c r="O115" s="60"/>
      <c r="ID115" s="56"/>
      <c r="IE115" s="56"/>
      <c r="IF115" s="56"/>
      <c r="IG115" s="56"/>
      <c r="IH115" s="56"/>
      <c r="II115" s="56"/>
      <c r="IJ115" s="56"/>
      <c r="IK115" s="56"/>
      <c r="IL115" s="56"/>
      <c r="IM115" s="56"/>
      <c r="IN115" s="56"/>
      <c r="IO115" s="56"/>
      <c r="IP115" s="56"/>
      <c r="IQ115" s="56"/>
      <c r="IR115" s="56"/>
      <c r="IS115" s="56"/>
      <c r="IT115" s="56"/>
      <c r="IU115" s="56"/>
      <c r="IV115" s="56"/>
    </row>
    <row r="116" spans="14:256" ht="12.75" customHeight="1" x14ac:dyDescent="0.2">
      <c r="N116" s="60"/>
      <c r="O116" s="60"/>
      <c r="ID116" s="56"/>
      <c r="IE116" s="56"/>
      <c r="IF116" s="56"/>
      <c r="IG116" s="56"/>
      <c r="IH116" s="56"/>
      <c r="II116" s="56"/>
      <c r="IJ116" s="56"/>
      <c r="IK116" s="56"/>
      <c r="IL116" s="56"/>
      <c r="IM116" s="56"/>
      <c r="IN116" s="56"/>
      <c r="IO116" s="56"/>
      <c r="IP116" s="56"/>
      <c r="IQ116" s="56"/>
      <c r="IR116" s="56"/>
      <c r="IS116" s="56"/>
      <c r="IT116" s="56"/>
      <c r="IU116" s="56"/>
      <c r="IV116" s="56"/>
    </row>
    <row r="117" spans="14:256" ht="12.75" customHeight="1" x14ac:dyDescent="0.2">
      <c r="N117" s="60"/>
      <c r="O117" s="60"/>
      <c r="ID117" s="56"/>
      <c r="IE117" s="56"/>
      <c r="IF117" s="56"/>
      <c r="IG117" s="56"/>
      <c r="IH117" s="56"/>
      <c r="II117" s="56"/>
      <c r="IJ117" s="56"/>
      <c r="IK117" s="56"/>
      <c r="IL117" s="56"/>
      <c r="IM117" s="56"/>
      <c r="IN117" s="56"/>
      <c r="IO117" s="56"/>
      <c r="IP117" s="56"/>
      <c r="IQ117" s="56"/>
      <c r="IR117" s="56"/>
      <c r="IS117" s="56"/>
      <c r="IT117" s="56"/>
      <c r="IU117" s="56"/>
      <c r="IV117" s="56"/>
    </row>
    <row r="118" spans="14:256" ht="12.75" customHeight="1" x14ac:dyDescent="0.2">
      <c r="N118" s="60"/>
      <c r="O118" s="60"/>
      <c r="ID118" s="56"/>
      <c r="IE118" s="56"/>
      <c r="IF118" s="56"/>
      <c r="IG118" s="56"/>
      <c r="IH118" s="56"/>
      <c r="II118" s="56"/>
      <c r="IJ118" s="56"/>
      <c r="IK118" s="56"/>
      <c r="IL118" s="56"/>
      <c r="IM118" s="56"/>
      <c r="IN118" s="56"/>
      <c r="IO118" s="56"/>
      <c r="IP118" s="56"/>
      <c r="IQ118" s="56"/>
      <c r="IR118" s="56"/>
      <c r="IS118" s="56"/>
      <c r="IT118" s="56"/>
      <c r="IU118" s="56"/>
      <c r="IV118" s="56"/>
    </row>
    <row r="119" spans="14:256" ht="12.75" customHeight="1" x14ac:dyDescent="0.2">
      <c r="N119" s="60"/>
      <c r="O119" s="60"/>
      <c r="ID119" s="56"/>
      <c r="IE119" s="56"/>
      <c r="IF119" s="56"/>
      <c r="IG119" s="56"/>
      <c r="IH119" s="56"/>
      <c r="II119" s="56"/>
      <c r="IJ119" s="56"/>
      <c r="IK119" s="56"/>
      <c r="IL119" s="56"/>
      <c r="IM119" s="56"/>
      <c r="IN119" s="56"/>
      <c r="IO119" s="56"/>
      <c r="IP119" s="56"/>
      <c r="IQ119" s="56"/>
      <c r="IR119" s="56"/>
      <c r="IS119" s="56"/>
      <c r="IT119" s="56"/>
      <c r="IU119" s="56"/>
      <c r="IV119" s="56"/>
    </row>
    <row r="120" spans="14:256" ht="12.75" customHeight="1" x14ac:dyDescent="0.2">
      <c r="N120" s="60"/>
      <c r="O120" s="60"/>
      <c r="ID120" s="56"/>
      <c r="IE120" s="56"/>
      <c r="IF120" s="56"/>
      <c r="IG120" s="56"/>
      <c r="IH120" s="56"/>
      <c r="II120" s="56"/>
      <c r="IJ120" s="56"/>
      <c r="IK120" s="56"/>
      <c r="IL120" s="56"/>
      <c r="IM120" s="56"/>
      <c r="IN120" s="56"/>
      <c r="IO120" s="56"/>
      <c r="IP120" s="56"/>
      <c r="IQ120" s="56"/>
      <c r="IR120" s="56"/>
      <c r="IS120" s="56"/>
      <c r="IT120" s="56"/>
      <c r="IU120" s="56"/>
      <c r="IV120" s="56"/>
    </row>
    <row r="121" spans="14:256" ht="12.75" customHeight="1" x14ac:dyDescent="0.2">
      <c r="N121" s="60"/>
      <c r="O121" s="60"/>
      <c r="ID121" s="56"/>
      <c r="IE121" s="56"/>
      <c r="IF121" s="56"/>
      <c r="IG121" s="56"/>
      <c r="IH121" s="56"/>
      <c r="II121" s="56"/>
      <c r="IJ121" s="56"/>
      <c r="IK121" s="56"/>
      <c r="IL121" s="56"/>
      <c r="IM121" s="56"/>
      <c r="IN121" s="56"/>
      <c r="IO121" s="56"/>
      <c r="IP121" s="56"/>
      <c r="IQ121" s="56"/>
      <c r="IR121" s="56"/>
      <c r="IS121" s="56"/>
      <c r="IT121" s="56"/>
      <c r="IU121" s="56"/>
      <c r="IV121" s="56"/>
    </row>
    <row r="122" spans="14:256" ht="12.75" customHeight="1" x14ac:dyDescent="0.2">
      <c r="N122" s="60"/>
      <c r="O122" s="60"/>
      <c r="ID122" s="56"/>
      <c r="IE122" s="56"/>
      <c r="IF122" s="56"/>
      <c r="IG122" s="56"/>
      <c r="IH122" s="56"/>
      <c r="II122" s="56"/>
      <c r="IJ122" s="56"/>
      <c r="IK122" s="56"/>
      <c r="IL122" s="56"/>
      <c r="IM122" s="56"/>
      <c r="IN122" s="56"/>
      <c r="IO122" s="56"/>
      <c r="IP122" s="56"/>
      <c r="IQ122" s="56"/>
      <c r="IR122" s="56"/>
      <c r="IS122" s="56"/>
      <c r="IT122" s="56"/>
      <c r="IU122" s="56"/>
      <c r="IV122" s="56"/>
    </row>
    <row r="123" spans="14:256" ht="12.75" customHeight="1" x14ac:dyDescent="0.2">
      <c r="N123" s="60"/>
      <c r="O123" s="60"/>
      <c r="ID123" s="56"/>
      <c r="IE123" s="56"/>
      <c r="IF123" s="56"/>
      <c r="IG123" s="56"/>
      <c r="IH123" s="56"/>
      <c r="II123" s="56"/>
      <c r="IJ123" s="56"/>
      <c r="IK123" s="56"/>
      <c r="IL123" s="56"/>
      <c r="IM123" s="56"/>
      <c r="IN123" s="56"/>
      <c r="IO123" s="56"/>
      <c r="IP123" s="56"/>
      <c r="IQ123" s="56"/>
      <c r="IR123" s="56"/>
      <c r="IS123" s="56"/>
      <c r="IT123" s="56"/>
      <c r="IU123" s="56"/>
      <c r="IV123" s="56"/>
    </row>
    <row r="124" spans="14:256" ht="12.75" customHeight="1" x14ac:dyDescent="0.2">
      <c r="N124" s="60"/>
      <c r="O124" s="60"/>
      <c r="ID124" s="56"/>
      <c r="IE124" s="56"/>
      <c r="IF124" s="56"/>
      <c r="IG124" s="56"/>
      <c r="IH124" s="56"/>
      <c r="II124" s="56"/>
      <c r="IJ124" s="56"/>
      <c r="IK124" s="56"/>
      <c r="IL124" s="56"/>
      <c r="IM124" s="56"/>
      <c r="IN124" s="56"/>
      <c r="IO124" s="56"/>
      <c r="IP124" s="56"/>
      <c r="IQ124" s="56"/>
      <c r="IR124" s="56"/>
      <c r="IS124" s="56"/>
      <c r="IT124" s="56"/>
      <c r="IU124" s="56"/>
      <c r="IV124" s="56"/>
    </row>
    <row r="125" spans="14:256" ht="12.75" customHeight="1" x14ac:dyDescent="0.2">
      <c r="N125" s="60"/>
      <c r="O125" s="60"/>
      <c r="ID125" s="56"/>
      <c r="IE125" s="56"/>
      <c r="IF125" s="56"/>
      <c r="IG125" s="56"/>
      <c r="IH125" s="56"/>
      <c r="II125" s="56"/>
      <c r="IJ125" s="56"/>
      <c r="IK125" s="56"/>
      <c r="IL125" s="56"/>
      <c r="IM125" s="56"/>
      <c r="IN125" s="56"/>
      <c r="IO125" s="56"/>
      <c r="IP125" s="56"/>
      <c r="IQ125" s="56"/>
      <c r="IR125" s="56"/>
      <c r="IS125" s="56"/>
      <c r="IT125" s="56"/>
      <c r="IU125" s="56"/>
      <c r="IV125" s="56"/>
    </row>
    <row r="126" spans="14:256" ht="12.75" customHeight="1" x14ac:dyDescent="0.2">
      <c r="N126" s="60"/>
      <c r="O126" s="60"/>
      <c r="ID126" s="56"/>
      <c r="IE126" s="56"/>
      <c r="IF126" s="56"/>
      <c r="IG126" s="56"/>
      <c r="IH126" s="56"/>
      <c r="II126" s="56"/>
      <c r="IJ126" s="56"/>
      <c r="IK126" s="56"/>
      <c r="IL126" s="56"/>
      <c r="IM126" s="56"/>
      <c r="IN126" s="56"/>
      <c r="IO126" s="56"/>
      <c r="IP126" s="56"/>
      <c r="IQ126" s="56"/>
      <c r="IR126" s="56"/>
      <c r="IS126" s="56"/>
      <c r="IT126" s="56"/>
      <c r="IU126" s="56"/>
      <c r="IV126" s="56"/>
    </row>
    <row r="127" spans="14:256" ht="12.75" customHeight="1" x14ac:dyDescent="0.2">
      <c r="N127" s="60"/>
      <c r="O127" s="60"/>
      <c r="ID127" s="56"/>
      <c r="IE127" s="56"/>
      <c r="IF127" s="56"/>
      <c r="IG127" s="56"/>
      <c r="IH127" s="56"/>
      <c r="II127" s="56"/>
      <c r="IJ127" s="56"/>
      <c r="IK127" s="56"/>
      <c r="IL127" s="56"/>
      <c r="IM127" s="56"/>
      <c r="IN127" s="56"/>
      <c r="IO127" s="56"/>
      <c r="IP127" s="56"/>
      <c r="IQ127" s="56"/>
      <c r="IR127" s="56"/>
      <c r="IS127" s="56"/>
      <c r="IT127" s="56"/>
      <c r="IU127" s="56"/>
      <c r="IV127" s="56"/>
    </row>
    <row r="128" spans="14:256" ht="12.75" customHeight="1" x14ac:dyDescent="0.2">
      <c r="N128" s="60"/>
      <c r="O128" s="60"/>
      <c r="ID128" s="56"/>
      <c r="IE128" s="56"/>
      <c r="IF128" s="56"/>
      <c r="IG128" s="56"/>
      <c r="IH128" s="56"/>
      <c r="II128" s="56"/>
      <c r="IJ128" s="56"/>
      <c r="IK128" s="56"/>
      <c r="IL128" s="56"/>
      <c r="IM128" s="56"/>
      <c r="IN128" s="56"/>
      <c r="IO128" s="56"/>
      <c r="IP128" s="56"/>
      <c r="IQ128" s="56"/>
      <c r="IR128" s="56"/>
      <c r="IS128" s="56"/>
      <c r="IT128" s="56"/>
      <c r="IU128" s="56"/>
      <c r="IV128" s="56"/>
    </row>
    <row r="129" spans="14:256" ht="12.75" customHeight="1" x14ac:dyDescent="0.2">
      <c r="N129" s="60"/>
      <c r="O129" s="60"/>
      <c r="ID129" s="56"/>
      <c r="IE129" s="56"/>
      <c r="IF129" s="56"/>
      <c r="IG129" s="56"/>
      <c r="IH129" s="56"/>
      <c r="II129" s="56"/>
      <c r="IJ129" s="56"/>
      <c r="IK129" s="56"/>
      <c r="IL129" s="56"/>
      <c r="IM129" s="56"/>
      <c r="IN129" s="56"/>
      <c r="IO129" s="56"/>
      <c r="IP129" s="56"/>
      <c r="IQ129" s="56"/>
      <c r="IR129" s="56"/>
      <c r="IS129" s="56"/>
      <c r="IT129" s="56"/>
      <c r="IU129" s="56"/>
      <c r="IV129" s="56"/>
    </row>
    <row r="130" spans="14:256" ht="12.75" customHeight="1" x14ac:dyDescent="0.2">
      <c r="N130" s="60"/>
      <c r="O130" s="60"/>
      <c r="ID130" s="56"/>
      <c r="IE130" s="56"/>
      <c r="IF130" s="56"/>
      <c r="IG130" s="56"/>
      <c r="IH130" s="56"/>
      <c r="II130" s="56"/>
      <c r="IJ130" s="56"/>
      <c r="IK130" s="56"/>
      <c r="IL130" s="56"/>
      <c r="IM130" s="56"/>
      <c r="IN130" s="56"/>
      <c r="IO130" s="56"/>
      <c r="IP130" s="56"/>
      <c r="IQ130" s="56"/>
      <c r="IR130" s="56"/>
      <c r="IS130" s="56"/>
      <c r="IT130" s="56"/>
      <c r="IU130" s="56"/>
      <c r="IV130" s="56"/>
    </row>
    <row r="131" spans="14:256" ht="12.75" customHeight="1" x14ac:dyDescent="0.2">
      <c r="N131" s="60"/>
      <c r="O131" s="60"/>
      <c r="ID131" s="56"/>
      <c r="IE131" s="56"/>
      <c r="IF131" s="56"/>
      <c r="IG131" s="56"/>
      <c r="IH131" s="56"/>
      <c r="II131" s="56"/>
      <c r="IJ131" s="56"/>
      <c r="IK131" s="56"/>
      <c r="IL131" s="56"/>
      <c r="IM131" s="56"/>
      <c r="IN131" s="56"/>
      <c r="IO131" s="56"/>
      <c r="IP131" s="56"/>
      <c r="IQ131" s="56"/>
      <c r="IR131" s="56"/>
      <c r="IS131" s="56"/>
      <c r="IT131" s="56"/>
      <c r="IU131" s="56"/>
      <c r="IV131" s="56"/>
    </row>
    <row r="132" spans="14:256" ht="12.75" customHeight="1" x14ac:dyDescent="0.2">
      <c r="N132" s="60"/>
      <c r="O132" s="60"/>
      <c r="ID132" s="56"/>
      <c r="IE132" s="56"/>
      <c r="IF132" s="56"/>
      <c r="IG132" s="56"/>
      <c r="IH132" s="56"/>
      <c r="II132" s="56"/>
      <c r="IJ132" s="56"/>
      <c r="IK132" s="56"/>
      <c r="IL132" s="56"/>
      <c r="IM132" s="56"/>
      <c r="IN132" s="56"/>
      <c r="IO132" s="56"/>
      <c r="IP132" s="56"/>
      <c r="IQ132" s="56"/>
      <c r="IR132" s="56"/>
      <c r="IS132" s="56"/>
      <c r="IT132" s="56"/>
      <c r="IU132" s="56"/>
      <c r="IV132" s="56"/>
    </row>
    <row r="133" spans="14:256" ht="12.75" customHeight="1" x14ac:dyDescent="0.2">
      <c r="N133" s="60"/>
      <c r="O133" s="60"/>
      <c r="ID133" s="56"/>
      <c r="IE133" s="56"/>
      <c r="IF133" s="56"/>
      <c r="IG133" s="56"/>
      <c r="IH133" s="56"/>
      <c r="II133" s="56"/>
      <c r="IJ133" s="56"/>
      <c r="IK133" s="56"/>
      <c r="IL133" s="56"/>
      <c r="IM133" s="56"/>
      <c r="IN133" s="56"/>
      <c r="IO133" s="56"/>
      <c r="IP133" s="56"/>
      <c r="IQ133" s="56"/>
      <c r="IR133" s="56"/>
      <c r="IS133" s="56"/>
      <c r="IT133" s="56"/>
      <c r="IU133" s="56"/>
      <c r="IV133" s="56"/>
    </row>
    <row r="134" spans="14:256" ht="12.75" customHeight="1" x14ac:dyDescent="0.2">
      <c r="N134" s="60"/>
      <c r="O134" s="60"/>
      <c r="ID134" s="56"/>
      <c r="IE134" s="56"/>
      <c r="IF134" s="56"/>
      <c r="IG134" s="56"/>
      <c r="IH134" s="56"/>
      <c r="II134" s="56"/>
      <c r="IJ134" s="56"/>
      <c r="IK134" s="56"/>
      <c r="IL134" s="56"/>
      <c r="IM134" s="56"/>
      <c r="IN134" s="56"/>
      <c r="IO134" s="56"/>
      <c r="IP134" s="56"/>
      <c r="IQ134" s="56"/>
      <c r="IR134" s="56"/>
      <c r="IS134" s="56"/>
      <c r="IT134" s="56"/>
      <c r="IU134" s="56"/>
      <c r="IV134" s="56"/>
    </row>
    <row r="135" spans="14:256" ht="12.75" customHeight="1" x14ac:dyDescent="0.2">
      <c r="N135" s="60"/>
      <c r="O135" s="60"/>
      <c r="ID135" s="56"/>
      <c r="IE135" s="56"/>
      <c r="IF135" s="56"/>
      <c r="IG135" s="56"/>
      <c r="IH135" s="56"/>
      <c r="II135" s="56"/>
      <c r="IJ135" s="56"/>
      <c r="IK135" s="56"/>
      <c r="IL135" s="56"/>
      <c r="IM135" s="56"/>
      <c r="IN135" s="56"/>
      <c r="IO135" s="56"/>
      <c r="IP135" s="56"/>
      <c r="IQ135" s="56"/>
      <c r="IR135" s="56"/>
      <c r="IS135" s="56"/>
      <c r="IT135" s="56"/>
      <c r="IU135" s="56"/>
      <c r="IV135" s="56"/>
    </row>
    <row r="136" spans="14:256" ht="12.75" customHeight="1" x14ac:dyDescent="0.2">
      <c r="N136" s="60"/>
      <c r="O136" s="60"/>
      <c r="ID136" s="56"/>
      <c r="IE136" s="56"/>
      <c r="IF136" s="56"/>
      <c r="IG136" s="56"/>
      <c r="IH136" s="56"/>
      <c r="II136" s="56"/>
      <c r="IJ136" s="56"/>
      <c r="IK136" s="56"/>
      <c r="IL136" s="56"/>
      <c r="IM136" s="56"/>
      <c r="IN136" s="56"/>
      <c r="IO136" s="56"/>
      <c r="IP136" s="56"/>
      <c r="IQ136" s="56"/>
      <c r="IR136" s="56"/>
      <c r="IS136" s="56"/>
      <c r="IT136" s="56"/>
      <c r="IU136" s="56"/>
      <c r="IV136" s="56"/>
    </row>
    <row r="137" spans="14:256" ht="12.75" customHeight="1" x14ac:dyDescent="0.2">
      <c r="N137" s="60"/>
      <c r="O137" s="60"/>
      <c r="ID137" s="56"/>
      <c r="IE137" s="56"/>
      <c r="IF137" s="56"/>
      <c r="IG137" s="56"/>
      <c r="IH137" s="56"/>
      <c r="II137" s="56"/>
      <c r="IJ137" s="56"/>
      <c r="IK137" s="56"/>
      <c r="IL137" s="56"/>
      <c r="IM137" s="56"/>
      <c r="IN137" s="56"/>
      <c r="IO137" s="56"/>
      <c r="IP137" s="56"/>
      <c r="IQ137" s="56"/>
      <c r="IR137" s="56"/>
      <c r="IS137" s="56"/>
      <c r="IT137" s="56"/>
      <c r="IU137" s="56"/>
      <c r="IV137" s="56"/>
    </row>
    <row r="138" spans="14:256" ht="12.75" customHeight="1" x14ac:dyDescent="0.2">
      <c r="N138" s="60"/>
      <c r="O138" s="60"/>
      <c r="ID138" s="56"/>
      <c r="IE138" s="56"/>
      <c r="IF138" s="56"/>
      <c r="IG138" s="56"/>
      <c r="IH138" s="56"/>
      <c r="II138" s="56"/>
      <c r="IJ138" s="56"/>
      <c r="IK138" s="56"/>
      <c r="IL138" s="56"/>
      <c r="IM138" s="56"/>
      <c r="IN138" s="56"/>
      <c r="IO138" s="56"/>
      <c r="IP138" s="56"/>
      <c r="IQ138" s="56"/>
      <c r="IR138" s="56"/>
      <c r="IS138" s="56"/>
      <c r="IT138" s="56"/>
      <c r="IU138" s="56"/>
      <c r="IV138" s="56"/>
    </row>
    <row r="139" spans="14:256" ht="12.75" customHeight="1" x14ac:dyDescent="0.2">
      <c r="N139" s="60"/>
      <c r="O139" s="60"/>
      <c r="ID139" s="56"/>
      <c r="IE139" s="56"/>
      <c r="IF139" s="56"/>
      <c r="IG139" s="56"/>
      <c r="IH139" s="56"/>
      <c r="II139" s="56"/>
      <c r="IJ139" s="56"/>
      <c r="IK139" s="56"/>
      <c r="IL139" s="56"/>
      <c r="IM139" s="56"/>
      <c r="IN139" s="56"/>
      <c r="IO139" s="56"/>
      <c r="IP139" s="56"/>
      <c r="IQ139" s="56"/>
      <c r="IR139" s="56"/>
      <c r="IS139" s="56"/>
      <c r="IT139" s="56"/>
      <c r="IU139" s="56"/>
      <c r="IV139" s="56"/>
    </row>
    <row r="140" spans="14:256" ht="12.75" customHeight="1" x14ac:dyDescent="0.2">
      <c r="N140" s="60"/>
      <c r="O140" s="60"/>
      <c r="ID140" s="56"/>
      <c r="IE140" s="56"/>
      <c r="IF140" s="56"/>
      <c r="IG140" s="56"/>
      <c r="IH140" s="56"/>
      <c r="II140" s="56"/>
      <c r="IJ140" s="56"/>
      <c r="IK140" s="56"/>
      <c r="IL140" s="56"/>
      <c r="IM140" s="56"/>
      <c r="IN140" s="56"/>
      <c r="IO140" s="56"/>
      <c r="IP140" s="56"/>
      <c r="IQ140" s="56"/>
      <c r="IR140" s="56"/>
      <c r="IS140" s="56"/>
      <c r="IT140" s="56"/>
      <c r="IU140" s="56"/>
      <c r="IV140" s="56"/>
    </row>
    <row r="141" spans="14:256" ht="12.75" customHeight="1" x14ac:dyDescent="0.2">
      <c r="N141" s="60"/>
      <c r="O141" s="60"/>
      <c r="ID141" s="56"/>
      <c r="IE141" s="56"/>
      <c r="IF141" s="56"/>
      <c r="IG141" s="56"/>
      <c r="IH141" s="56"/>
      <c r="II141" s="56"/>
      <c r="IJ141" s="56"/>
      <c r="IK141" s="56"/>
      <c r="IL141" s="56"/>
      <c r="IM141" s="56"/>
      <c r="IN141" s="56"/>
      <c r="IO141" s="56"/>
      <c r="IP141" s="56"/>
      <c r="IQ141" s="56"/>
      <c r="IR141" s="56"/>
      <c r="IS141" s="56"/>
      <c r="IT141" s="56"/>
      <c r="IU141" s="56"/>
      <c r="IV141" s="56"/>
    </row>
    <row r="142" spans="14:256" ht="12.75" customHeight="1" x14ac:dyDescent="0.2">
      <c r="N142" s="60"/>
      <c r="O142" s="60"/>
      <c r="ID142" s="56"/>
      <c r="IE142" s="56"/>
      <c r="IF142" s="56"/>
      <c r="IG142" s="56"/>
      <c r="IH142" s="56"/>
      <c r="II142" s="56"/>
      <c r="IJ142" s="56"/>
      <c r="IK142" s="56"/>
      <c r="IL142" s="56"/>
      <c r="IM142" s="56"/>
      <c r="IN142" s="56"/>
      <c r="IO142" s="56"/>
      <c r="IP142" s="56"/>
      <c r="IQ142" s="56"/>
      <c r="IR142" s="56"/>
      <c r="IS142" s="56"/>
      <c r="IT142" s="56"/>
      <c r="IU142" s="56"/>
      <c r="IV142" s="56"/>
    </row>
    <row r="143" spans="14:256" ht="12.75" customHeight="1" x14ac:dyDescent="0.2">
      <c r="N143" s="60"/>
      <c r="O143" s="60"/>
      <c r="ID143" s="56"/>
      <c r="IE143" s="56"/>
      <c r="IF143" s="56"/>
      <c r="IG143" s="56"/>
      <c r="IH143" s="56"/>
      <c r="II143" s="56"/>
      <c r="IJ143" s="56"/>
      <c r="IK143" s="56"/>
      <c r="IL143" s="56"/>
      <c r="IM143" s="56"/>
      <c r="IN143" s="56"/>
      <c r="IO143" s="56"/>
      <c r="IP143" s="56"/>
      <c r="IQ143" s="56"/>
      <c r="IR143" s="56"/>
      <c r="IS143" s="56"/>
      <c r="IT143" s="56"/>
      <c r="IU143" s="56"/>
      <c r="IV143" s="56"/>
    </row>
    <row r="144" spans="14:256" ht="12.75" customHeight="1" x14ac:dyDescent="0.2">
      <c r="N144" s="60"/>
      <c r="O144" s="60"/>
      <c r="ID144" s="56"/>
      <c r="IE144" s="56"/>
      <c r="IF144" s="56"/>
      <c r="IG144" s="56"/>
      <c r="IH144" s="56"/>
      <c r="II144" s="56"/>
      <c r="IJ144" s="56"/>
      <c r="IK144" s="56"/>
      <c r="IL144" s="56"/>
      <c r="IM144" s="56"/>
      <c r="IN144" s="56"/>
      <c r="IO144" s="56"/>
      <c r="IP144" s="56"/>
      <c r="IQ144" s="56"/>
      <c r="IR144" s="56"/>
      <c r="IS144" s="56"/>
      <c r="IT144" s="56"/>
      <c r="IU144" s="56"/>
      <c r="IV144" s="56"/>
    </row>
    <row r="145" spans="14:256" ht="12.75" customHeight="1" x14ac:dyDescent="0.2">
      <c r="N145" s="60"/>
      <c r="O145" s="60"/>
      <c r="ID145" s="56"/>
      <c r="IE145" s="56"/>
      <c r="IF145" s="56"/>
      <c r="IG145" s="56"/>
      <c r="IH145" s="56"/>
      <c r="II145" s="56"/>
      <c r="IJ145" s="56"/>
      <c r="IK145" s="56"/>
      <c r="IL145" s="56"/>
      <c r="IM145" s="56"/>
      <c r="IN145" s="56"/>
      <c r="IO145" s="56"/>
      <c r="IP145" s="56"/>
      <c r="IQ145" s="56"/>
      <c r="IR145" s="56"/>
      <c r="IS145" s="56"/>
      <c r="IT145" s="56"/>
      <c r="IU145" s="56"/>
      <c r="IV145" s="56"/>
    </row>
    <row r="146" spans="14:256" ht="12.75" customHeight="1" x14ac:dyDescent="0.2">
      <c r="N146" s="60"/>
      <c r="O146" s="60"/>
      <c r="ID146" s="56"/>
      <c r="IE146" s="56"/>
      <c r="IF146" s="56"/>
      <c r="IG146" s="56"/>
      <c r="IH146" s="56"/>
      <c r="II146" s="56"/>
      <c r="IJ146" s="56"/>
      <c r="IK146" s="56"/>
      <c r="IL146" s="56"/>
      <c r="IM146" s="56"/>
      <c r="IN146" s="56"/>
      <c r="IO146" s="56"/>
      <c r="IP146" s="56"/>
      <c r="IQ146" s="56"/>
      <c r="IR146" s="56"/>
      <c r="IS146" s="56"/>
      <c r="IT146" s="56"/>
      <c r="IU146" s="56"/>
      <c r="IV146" s="56"/>
    </row>
    <row r="147" spans="14:256" ht="12.75" customHeight="1" x14ac:dyDescent="0.2">
      <c r="N147" s="60"/>
      <c r="O147" s="60"/>
      <c r="ID147" s="56"/>
      <c r="IE147" s="56"/>
      <c r="IF147" s="56"/>
      <c r="IG147" s="56"/>
      <c r="IH147" s="56"/>
      <c r="II147" s="56"/>
      <c r="IJ147" s="56"/>
      <c r="IK147" s="56"/>
      <c r="IL147" s="56"/>
      <c r="IM147" s="56"/>
      <c r="IN147" s="56"/>
      <c r="IO147" s="56"/>
      <c r="IP147" s="56"/>
      <c r="IQ147" s="56"/>
      <c r="IR147" s="56"/>
      <c r="IS147" s="56"/>
      <c r="IT147" s="56"/>
      <c r="IU147" s="56"/>
      <c r="IV147" s="56"/>
    </row>
    <row r="148" spans="14:256" ht="12.75" customHeight="1" x14ac:dyDescent="0.2">
      <c r="N148" s="60"/>
      <c r="O148" s="60"/>
      <c r="ID148" s="56"/>
      <c r="IE148" s="56"/>
      <c r="IF148" s="56"/>
      <c r="IG148" s="56"/>
      <c r="IH148" s="56"/>
      <c r="II148" s="56"/>
      <c r="IJ148" s="56"/>
      <c r="IK148" s="56"/>
      <c r="IL148" s="56"/>
      <c r="IM148" s="56"/>
      <c r="IN148" s="56"/>
      <c r="IO148" s="56"/>
      <c r="IP148" s="56"/>
      <c r="IQ148" s="56"/>
      <c r="IR148" s="56"/>
      <c r="IS148" s="56"/>
      <c r="IT148" s="56"/>
      <c r="IU148" s="56"/>
      <c r="IV148" s="56"/>
    </row>
    <row r="149" spans="14:256" ht="12.75" customHeight="1" x14ac:dyDescent="0.2">
      <c r="N149" s="60"/>
      <c r="O149" s="60"/>
      <c r="ID149" s="56"/>
      <c r="IE149" s="56"/>
      <c r="IF149" s="56"/>
      <c r="IG149" s="56"/>
      <c r="IH149" s="56"/>
      <c r="II149" s="56"/>
      <c r="IJ149" s="56"/>
      <c r="IK149" s="56"/>
      <c r="IL149" s="56"/>
      <c r="IM149" s="56"/>
      <c r="IN149" s="56"/>
      <c r="IO149" s="56"/>
      <c r="IP149" s="56"/>
      <c r="IQ149" s="56"/>
      <c r="IR149" s="56"/>
      <c r="IS149" s="56"/>
      <c r="IT149" s="56"/>
      <c r="IU149" s="56"/>
      <c r="IV149" s="56"/>
    </row>
    <row r="150" spans="14:256" ht="12.75" customHeight="1" x14ac:dyDescent="0.2">
      <c r="N150" s="60"/>
      <c r="O150" s="60"/>
      <c r="ID150" s="56"/>
      <c r="IE150" s="56"/>
      <c r="IF150" s="56"/>
      <c r="IG150" s="56"/>
      <c r="IH150" s="56"/>
      <c r="II150" s="56"/>
      <c r="IJ150" s="56"/>
      <c r="IK150" s="56"/>
      <c r="IL150" s="56"/>
      <c r="IM150" s="56"/>
      <c r="IN150" s="56"/>
      <c r="IO150" s="56"/>
      <c r="IP150" s="56"/>
      <c r="IQ150" s="56"/>
      <c r="IR150" s="56"/>
      <c r="IS150" s="56"/>
      <c r="IT150" s="56"/>
      <c r="IU150" s="56"/>
      <c r="IV150" s="56"/>
    </row>
    <row r="151" spans="14:256" ht="12.75" customHeight="1" x14ac:dyDescent="0.2">
      <c r="N151" s="2"/>
      <c r="O151" s="2"/>
      <c r="ID151" s="56"/>
      <c r="IE151" s="56"/>
      <c r="IF151" s="56"/>
      <c r="IG151" s="56"/>
      <c r="IH151" s="56"/>
      <c r="II151" s="56"/>
      <c r="IJ151" s="56"/>
      <c r="IK151" s="56"/>
      <c r="IL151" s="56"/>
      <c r="IM151" s="56"/>
      <c r="IN151" s="56"/>
      <c r="IO151" s="56"/>
      <c r="IP151" s="56"/>
      <c r="IQ151" s="56"/>
      <c r="IR151" s="56"/>
      <c r="IS151" s="56"/>
      <c r="IT151" s="56"/>
      <c r="IU151" s="56"/>
      <c r="IV151" s="56"/>
    </row>
    <row r="152" spans="14:256" ht="12.75" customHeight="1" x14ac:dyDescent="0.2">
      <c r="N152" s="57"/>
      <c r="O152" s="57"/>
      <c r="ID152" s="56"/>
      <c r="IE152" s="56"/>
      <c r="IF152" s="56"/>
      <c r="IG152" s="56"/>
      <c r="IH152" s="56"/>
      <c r="II152" s="56"/>
      <c r="IJ152" s="56"/>
      <c r="IK152" s="56"/>
      <c r="IL152" s="56"/>
      <c r="IM152" s="56"/>
      <c r="IN152" s="56"/>
      <c r="IO152" s="56"/>
      <c r="IP152" s="56"/>
      <c r="IQ152" s="56"/>
      <c r="IR152" s="56"/>
      <c r="IS152" s="56"/>
      <c r="IT152" s="56"/>
      <c r="IU152" s="56"/>
      <c r="IV152" s="56"/>
    </row>
    <row r="156" spans="14:256" ht="12.75" customHeight="1" x14ac:dyDescent="0.2">
      <c r="N156" s="57"/>
      <c r="O156" s="57"/>
      <c r="ID156" s="56"/>
      <c r="IE156" s="56"/>
      <c r="IF156" s="56"/>
      <c r="IG156" s="56"/>
      <c r="IH156" s="56"/>
      <c r="II156" s="56"/>
      <c r="IJ156" s="56"/>
      <c r="IK156" s="56"/>
      <c r="IL156" s="56"/>
      <c r="IM156" s="56"/>
      <c r="IN156" s="56"/>
      <c r="IO156" s="56"/>
      <c r="IP156" s="56"/>
      <c r="IQ156" s="56"/>
      <c r="IR156" s="56"/>
      <c r="IS156" s="56"/>
      <c r="IT156" s="56"/>
      <c r="IU156" s="56"/>
      <c r="IV156" s="56"/>
    </row>
    <row r="157" spans="14:256" ht="12.75" customHeight="1" x14ac:dyDescent="0.2">
      <c r="N157" s="57"/>
      <c r="O157" s="57"/>
      <c r="ID157" s="56"/>
      <c r="IE157" s="56"/>
      <c r="IF157" s="56"/>
      <c r="IG157" s="56"/>
      <c r="IH157" s="56"/>
      <c r="II157" s="56"/>
      <c r="IJ157" s="56"/>
      <c r="IK157" s="56"/>
      <c r="IL157" s="56"/>
      <c r="IM157" s="56"/>
      <c r="IN157" s="56"/>
      <c r="IO157" s="56"/>
      <c r="IP157" s="56"/>
      <c r="IQ157" s="56"/>
      <c r="IR157" s="56"/>
      <c r="IS157" s="56"/>
      <c r="IT157" s="56"/>
      <c r="IU157" s="56"/>
      <c r="IV157" s="56"/>
    </row>
    <row r="158" spans="14:256" ht="12.75" customHeight="1" x14ac:dyDescent="0.2">
      <c r="N158" s="57"/>
      <c r="O158" s="57"/>
      <c r="ID158" s="56"/>
      <c r="IE158" s="56"/>
      <c r="IF158" s="56"/>
      <c r="IG158" s="56"/>
      <c r="IH158" s="56"/>
      <c r="II158" s="56"/>
      <c r="IJ158" s="56"/>
      <c r="IK158" s="56"/>
      <c r="IL158" s="56"/>
      <c r="IM158" s="56"/>
      <c r="IN158" s="56"/>
      <c r="IO158" s="56"/>
      <c r="IP158" s="56"/>
      <c r="IQ158" s="56"/>
      <c r="IR158" s="56"/>
      <c r="IS158" s="56"/>
      <c r="IT158" s="56"/>
      <c r="IU158" s="56"/>
      <c r="IV158" s="56"/>
    </row>
    <row r="159" spans="14:256" ht="12.75" customHeight="1" x14ac:dyDescent="0.2">
      <c r="N159" s="57"/>
      <c r="O159" s="57"/>
      <c r="ID159" s="56"/>
      <c r="IE159" s="56"/>
      <c r="IF159" s="56"/>
      <c r="IG159" s="56"/>
      <c r="IH159" s="56"/>
      <c r="II159" s="56"/>
      <c r="IJ159" s="56"/>
      <c r="IK159" s="56"/>
      <c r="IL159" s="56"/>
      <c r="IM159" s="56"/>
      <c r="IN159" s="56"/>
      <c r="IO159" s="56"/>
      <c r="IP159" s="56"/>
      <c r="IQ159" s="56"/>
      <c r="IR159" s="56"/>
      <c r="IS159" s="56"/>
      <c r="IT159" s="56"/>
      <c r="IU159" s="56"/>
      <c r="IV159" s="56"/>
    </row>
    <row r="162" spans="14:256" ht="12.75" customHeight="1" x14ac:dyDescent="0.2">
      <c r="N162" s="57"/>
      <c r="O162" s="57"/>
      <c r="ID162" s="56"/>
      <c r="IE162" s="56"/>
      <c r="IF162" s="56"/>
      <c r="IG162" s="56"/>
      <c r="IH162" s="56"/>
      <c r="II162" s="56"/>
      <c r="IJ162" s="56"/>
      <c r="IK162" s="56"/>
      <c r="IL162" s="56"/>
      <c r="IM162" s="56"/>
      <c r="IN162" s="56"/>
      <c r="IO162" s="56"/>
      <c r="IP162" s="56"/>
      <c r="IQ162" s="56"/>
      <c r="IR162" s="56"/>
      <c r="IS162" s="56"/>
      <c r="IT162" s="56"/>
      <c r="IU162" s="56"/>
      <c r="IV162" s="56"/>
    </row>
    <row r="163" spans="14:256" ht="12.75" customHeight="1" x14ac:dyDescent="0.2">
      <c r="ID163" s="56"/>
      <c r="IE163" s="56"/>
      <c r="IF163" s="56"/>
      <c r="IG163" s="56"/>
      <c r="IH163" s="56"/>
      <c r="II163" s="56"/>
      <c r="IJ163" s="56"/>
      <c r="IK163" s="56"/>
      <c r="IL163" s="56"/>
      <c r="IM163" s="56"/>
      <c r="IN163" s="56"/>
      <c r="IO163" s="56"/>
      <c r="IP163" s="56"/>
      <c r="IQ163" s="56"/>
      <c r="IR163" s="56"/>
      <c r="IS163" s="56"/>
      <c r="IT163" s="56"/>
      <c r="IU163" s="56"/>
      <c r="IV163" s="56"/>
    </row>
  </sheetData>
  <sheetProtection selectLockedCells="1" selectUnlockedCells="1"/>
  <mergeCells count="9">
    <mergeCell ref="B11:C11"/>
    <mergeCell ref="L66:P66"/>
    <mergeCell ref="L67:P67"/>
    <mergeCell ref="L68:P68"/>
    <mergeCell ref="L71:P71"/>
    <mergeCell ref="A1:D1"/>
    <mergeCell ref="A2:D2"/>
    <mergeCell ref="A4:P4"/>
    <mergeCell ref="A5:P5"/>
  </mergeCells>
  <pageMargins left="0.51181102362204722" right="0.19685039370078741" top="0.2" bottom="0.36" header="0.27559055118110237" footer="0.19685039370078741"/>
  <pageSetup paperSize="9" scale="95" firstPageNumber="15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VHVL3H</vt:lpstr>
      <vt:lpstr>VHVL3H!Print_Titles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2023-09-21T07:31:11Z</cp:lastPrinted>
  <dcterms:created xsi:type="dcterms:W3CDTF">2020-08-16T01:57:38Z</dcterms:created>
  <dcterms:modified xsi:type="dcterms:W3CDTF">2024-04-03T06:50:09Z</dcterms:modified>
</cp:coreProperties>
</file>